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0" l="1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F8" i="2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G77" i="31"/>
  <c r="J77" i="27"/>
  <c r="J64" i="31"/>
  <c r="I64" i="34"/>
  <c r="G13" i="5" s="1"/>
  <c r="M51" i="24"/>
  <c r="M77" i="24"/>
  <c r="M52" i="28"/>
  <c r="I52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K77" i="30" s="1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H6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L4" i="25" s="1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I26" i="19" s="1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L51" i="27" l="1"/>
  <c r="K51" i="29"/>
  <c r="K51" i="30"/>
  <c r="K92" i="30" s="1"/>
  <c r="I51" i="34"/>
  <c r="I51" i="24"/>
  <c r="I51" i="27"/>
  <c r="I92" i="27" s="1"/>
  <c r="H51" i="25"/>
  <c r="H92" i="25" s="1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M51" i="27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M92" i="27"/>
  <c r="G51" i="3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E92" i="26"/>
  <c r="K92" i="24"/>
  <c r="E92" i="25"/>
  <c r="L92" i="25"/>
  <c r="K92" i="25"/>
  <c r="M92" i="26"/>
  <c r="H92" i="26"/>
  <c r="L92" i="26"/>
  <c r="J92" i="26"/>
  <c r="K4" i="28"/>
  <c r="E4" i="28"/>
  <c r="E92" i="28" s="1"/>
  <c r="I4" i="28"/>
  <c r="I92" i="28" s="1"/>
  <c r="M4" i="28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<sst xmlns="http://schemas.openxmlformats.org/spreadsheetml/2006/main" count="14379" uniqueCount="127">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</sst>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FS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B16">
            <v>0</v>
          </cell>
        </row>
        <row r="17">
          <cell r="B17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POLICE, ROADS AND TRANSPORT</v>
          </cell>
        </row>
        <row r="9">
          <cell r="B9" t="str">
            <v>ADMINISTRATION</v>
          </cell>
          <cell r="C9">
            <v>137707</v>
          </cell>
          <cell r="D9">
            <v>158060</v>
          </cell>
          <cell r="E9">
            <v>187581</v>
          </cell>
          <cell r="F9">
            <v>196415</v>
          </cell>
          <cell r="G9">
            <v>225415</v>
          </cell>
          <cell r="H9">
            <v>221204.4</v>
          </cell>
          <cell r="P9">
            <v>214456</v>
          </cell>
          <cell r="Y9">
            <v>220479.07799999995</v>
          </cell>
          <cell r="AA9">
            <v>230852.53189999997</v>
          </cell>
        </row>
        <row r="10">
          <cell r="B10" t="str">
            <v>PROVINCIAL SECRETARIAT FOR POLICE SERVICES</v>
          </cell>
          <cell r="C10">
            <v>12633</v>
          </cell>
          <cell r="D10">
            <v>23440</v>
          </cell>
          <cell r="E10">
            <v>18411</v>
          </cell>
          <cell r="F10">
            <v>25315</v>
          </cell>
          <cell r="G10">
            <v>25315</v>
          </cell>
          <cell r="H10">
            <v>26556</v>
          </cell>
          <cell r="P10">
            <v>27806</v>
          </cell>
          <cell r="Y10">
            <v>24173.699000000001</v>
          </cell>
          <cell r="AA10">
            <v>25382.383949999999</v>
          </cell>
        </row>
        <row r="11">
          <cell r="B11" t="str">
            <v>TRANSPORT OPERATIONS</v>
          </cell>
          <cell r="C11">
            <v>218556</v>
          </cell>
          <cell r="D11">
            <v>248196</v>
          </cell>
          <cell r="E11">
            <v>244797</v>
          </cell>
          <cell r="F11">
            <v>253731</v>
          </cell>
          <cell r="G11">
            <v>251647</v>
          </cell>
          <cell r="H11">
            <v>257719</v>
          </cell>
          <cell r="P11">
            <v>291632</v>
          </cell>
          <cell r="Y11">
            <v>304140.06199999998</v>
          </cell>
          <cell r="AA11">
            <v>339286.9376</v>
          </cell>
        </row>
        <row r="12">
          <cell r="B12" t="str">
            <v>TRANSPORT REGULATIONS</v>
          </cell>
          <cell r="C12">
            <v>238731</v>
          </cell>
          <cell r="D12">
            <v>287936</v>
          </cell>
          <cell r="E12">
            <v>300792</v>
          </cell>
          <cell r="F12">
            <v>322239</v>
          </cell>
          <cell r="G12">
            <v>339239</v>
          </cell>
          <cell r="H12">
            <v>356819</v>
          </cell>
          <cell r="P12">
            <v>331159</v>
          </cell>
          <cell r="Y12">
            <v>350871.93199999997</v>
          </cell>
          <cell r="AA12">
            <v>356654.54225</v>
          </cell>
        </row>
        <row r="13">
          <cell r="B13" t="str">
            <v>TRANSPORT INFRASTRUCTURE</v>
          </cell>
          <cell r="C13">
            <v>1109266</v>
          </cell>
          <cell r="D13">
            <v>1210050</v>
          </cell>
          <cell r="E13">
            <v>1438632</v>
          </cell>
          <cell r="F13">
            <v>1397542</v>
          </cell>
          <cell r="G13">
            <v>1587282</v>
          </cell>
          <cell r="H13">
            <v>1576471</v>
          </cell>
          <cell r="P13">
            <v>1525877.5</v>
          </cell>
          <cell r="Y13">
            <v>1595318.179</v>
          </cell>
          <cell r="AA13">
            <v>1709941.7790000001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340716</v>
          </cell>
          <cell r="D32">
            <v>386340</v>
          </cell>
          <cell r="E32">
            <v>412200</v>
          </cell>
          <cell r="F32">
            <v>498188</v>
          </cell>
          <cell r="G32">
            <v>463818</v>
          </cell>
          <cell r="H32">
            <v>475536.4</v>
          </cell>
          <cell r="P32">
            <v>479480</v>
          </cell>
          <cell r="Y32">
            <v>530736.90499999991</v>
          </cell>
          <cell r="AA32">
            <v>551504.60115</v>
          </cell>
        </row>
        <row r="33">
          <cell r="C33">
            <v>61733</v>
          </cell>
          <cell r="D33">
            <v>61021</v>
          </cell>
          <cell r="E33">
            <v>77224</v>
          </cell>
          <cell r="F33">
            <v>67024</v>
          </cell>
          <cell r="G33">
            <v>66594</v>
          </cell>
          <cell r="H33">
            <v>53500.600000000006</v>
          </cell>
          <cell r="P33">
            <v>76298</v>
          </cell>
          <cell r="Y33">
            <v>80340.740999999995</v>
          </cell>
          <cell r="AA33">
            <v>83146.617449999991</v>
          </cell>
        </row>
        <row r="35">
          <cell r="C35">
            <v>7373</v>
          </cell>
          <cell r="D35">
            <v>8099</v>
          </cell>
          <cell r="E35">
            <v>9726</v>
          </cell>
          <cell r="F35">
            <v>7896</v>
          </cell>
          <cell r="G35">
            <v>14667</v>
          </cell>
          <cell r="H35">
            <v>13167</v>
          </cell>
          <cell r="P35">
            <v>12933</v>
          </cell>
          <cell r="Y35">
            <v>13273.789999999999</v>
          </cell>
          <cell r="AA35">
            <v>13612.118899999999</v>
          </cell>
        </row>
        <row r="36">
          <cell r="C36">
            <v>2090</v>
          </cell>
          <cell r="D36">
            <v>3626</v>
          </cell>
          <cell r="E36">
            <v>3957</v>
          </cell>
          <cell r="F36">
            <v>4347</v>
          </cell>
          <cell r="G36">
            <v>5834</v>
          </cell>
          <cell r="H36">
            <v>3731</v>
          </cell>
          <cell r="P36">
            <v>4735</v>
          </cell>
          <cell r="Y36">
            <v>3896.0199999999995</v>
          </cell>
          <cell r="AA36">
            <v>4068.2857499999996</v>
          </cell>
        </row>
        <row r="37">
          <cell r="C37">
            <v>781</v>
          </cell>
          <cell r="D37">
            <v>988</v>
          </cell>
          <cell r="E37">
            <v>4482</v>
          </cell>
          <cell r="F37">
            <v>2527</v>
          </cell>
          <cell r="G37">
            <v>-4198</v>
          </cell>
          <cell r="H37">
            <v>3444</v>
          </cell>
          <cell r="P37">
            <v>2226</v>
          </cell>
          <cell r="Y37">
            <v>2292.1179999999995</v>
          </cell>
          <cell r="AA37">
            <v>2388.7175999999999</v>
          </cell>
        </row>
        <row r="38">
          <cell r="C38">
            <v>6402</v>
          </cell>
          <cell r="D38">
            <v>5545</v>
          </cell>
          <cell r="E38">
            <v>7256</v>
          </cell>
          <cell r="F38">
            <v>7930</v>
          </cell>
          <cell r="G38">
            <v>7930</v>
          </cell>
          <cell r="H38">
            <v>8531</v>
          </cell>
          <cell r="P38">
            <v>7050</v>
          </cell>
          <cell r="Y38">
            <v>9476.65</v>
          </cell>
          <cell r="AA38">
            <v>9900.4825000000001</v>
          </cell>
        </row>
        <row r="39">
          <cell r="C39">
            <v>175</v>
          </cell>
          <cell r="D39">
            <v>192</v>
          </cell>
          <cell r="E39">
            <v>32</v>
          </cell>
          <cell r="F39">
            <v>1487</v>
          </cell>
          <cell r="G39">
            <v>152</v>
          </cell>
          <cell r="H39">
            <v>160</v>
          </cell>
          <cell r="P39">
            <v>1200</v>
          </cell>
          <cell r="Y39">
            <v>1263.5999999999999</v>
          </cell>
          <cell r="AA39">
            <v>1326.78</v>
          </cell>
        </row>
        <row r="40">
          <cell r="C40">
            <v>2472</v>
          </cell>
          <cell r="D40">
            <v>4191</v>
          </cell>
          <cell r="E40">
            <v>3609</v>
          </cell>
          <cell r="F40">
            <v>3134</v>
          </cell>
          <cell r="G40">
            <v>3058</v>
          </cell>
          <cell r="H40">
            <v>6327</v>
          </cell>
          <cell r="P40">
            <v>3877</v>
          </cell>
          <cell r="Y40">
            <v>3040.0809999999997</v>
          </cell>
          <cell r="AA40">
            <v>3174.3946500000002</v>
          </cell>
        </row>
        <row r="41">
          <cell r="C41">
            <v>11695</v>
          </cell>
          <cell r="D41">
            <v>11196</v>
          </cell>
          <cell r="E41">
            <v>11472</v>
          </cell>
          <cell r="F41">
            <v>17363</v>
          </cell>
          <cell r="G41">
            <v>12758</v>
          </cell>
          <cell r="H41">
            <v>14149</v>
          </cell>
          <cell r="P41">
            <v>11138</v>
          </cell>
          <cell r="Y41">
            <v>13834.313999999998</v>
          </cell>
          <cell r="AA41">
            <v>14381.13855</v>
          </cell>
        </row>
        <row r="42">
          <cell r="C42">
            <v>8365</v>
          </cell>
          <cell r="D42">
            <v>7407</v>
          </cell>
          <cell r="E42">
            <v>4654</v>
          </cell>
          <cell r="F42">
            <v>9353</v>
          </cell>
          <cell r="G42">
            <v>10191</v>
          </cell>
          <cell r="H42">
            <v>9066</v>
          </cell>
          <cell r="P42">
            <v>7498</v>
          </cell>
          <cell r="Y42">
            <v>15266.393999999998</v>
          </cell>
          <cell r="AA42">
            <v>16029.713699999998</v>
          </cell>
        </row>
        <row r="43">
          <cell r="C43">
            <v>5935</v>
          </cell>
          <cell r="D43">
            <v>102221</v>
          </cell>
          <cell r="E43">
            <v>50963</v>
          </cell>
          <cell r="F43">
            <v>17238</v>
          </cell>
          <cell r="G43">
            <v>22195</v>
          </cell>
          <cell r="H43">
            <v>38258</v>
          </cell>
          <cell r="P43">
            <v>16286</v>
          </cell>
          <cell r="Y43">
            <v>16097.957999999999</v>
          </cell>
          <cell r="AA43">
            <v>33799.212950000001</v>
          </cell>
        </row>
        <row r="44">
          <cell r="C44">
            <v>6</v>
          </cell>
          <cell r="D44">
            <v>6</v>
          </cell>
          <cell r="E44">
            <v>1150</v>
          </cell>
          <cell r="F44">
            <v>14629</v>
          </cell>
          <cell r="G44">
            <v>1790</v>
          </cell>
          <cell r="H44">
            <v>3673</v>
          </cell>
          <cell r="P44">
            <v>8215</v>
          </cell>
          <cell r="Y44">
            <v>9260.0669999999991</v>
          </cell>
          <cell r="AA44">
            <v>9863.0760000000009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5184</v>
          </cell>
          <cell r="D47">
            <v>5473</v>
          </cell>
          <cell r="E47">
            <v>6112</v>
          </cell>
          <cell r="F47">
            <v>2007</v>
          </cell>
          <cell r="G47">
            <v>504</v>
          </cell>
          <cell r="H47">
            <v>5117</v>
          </cell>
          <cell r="P47">
            <v>2000</v>
          </cell>
          <cell r="Y47">
            <v>2104.41</v>
          </cell>
          <cell r="AA47">
            <v>2209.6304999999998</v>
          </cell>
        </row>
        <row r="48">
          <cell r="C48">
            <v>379901</v>
          </cell>
          <cell r="D48">
            <v>85260</v>
          </cell>
          <cell r="E48">
            <v>108451</v>
          </cell>
          <cell r="F48">
            <v>866960</v>
          </cell>
          <cell r="G48">
            <v>922539</v>
          </cell>
          <cell r="H48">
            <v>900777.2</v>
          </cell>
          <cell r="P48">
            <v>589229</v>
          </cell>
          <cell r="Y48">
            <v>694288.31199999969</v>
          </cell>
          <cell r="AA48">
            <v>1043242.1944999998</v>
          </cell>
        </row>
        <row r="49">
          <cell r="C49">
            <v>32346</v>
          </cell>
          <cell r="D49">
            <v>51698</v>
          </cell>
          <cell r="E49">
            <v>49759</v>
          </cell>
          <cell r="F49">
            <v>60066</v>
          </cell>
          <cell r="G49">
            <v>66029</v>
          </cell>
          <cell r="H49">
            <v>47939.3</v>
          </cell>
          <cell r="P49">
            <v>42980</v>
          </cell>
          <cell r="Y49">
            <v>31523.440000000002</v>
          </cell>
          <cell r="AA49">
            <v>33099.403750000005</v>
          </cell>
        </row>
        <row r="50">
          <cell r="C50">
            <v>54</v>
          </cell>
          <cell r="D50">
            <v>18</v>
          </cell>
          <cell r="E50">
            <v>57</v>
          </cell>
          <cell r="F50">
            <v>285</v>
          </cell>
          <cell r="G50">
            <v>226</v>
          </cell>
          <cell r="H50">
            <v>98</v>
          </cell>
          <cell r="P50">
            <v>390</v>
          </cell>
          <cell r="Y50">
            <v>410.66999999999996</v>
          </cell>
          <cell r="AA50">
            <v>416.83004999999997</v>
          </cell>
        </row>
        <row r="51">
          <cell r="C51">
            <v>0</v>
          </cell>
          <cell r="D51">
            <v>0</v>
          </cell>
          <cell r="E51">
            <v>39452</v>
          </cell>
          <cell r="F51">
            <v>28160</v>
          </cell>
          <cell r="G51">
            <v>47772</v>
          </cell>
          <cell r="H51">
            <v>78241.399999999994</v>
          </cell>
          <cell r="P51">
            <v>64593</v>
          </cell>
          <cell r="Y51">
            <v>53755.026999999929</v>
          </cell>
          <cell r="AA51">
            <v>51596.826999999903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665</v>
          </cell>
          <cell r="H53">
            <v>2024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98</v>
          </cell>
          <cell r="D55">
            <v>80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140</v>
          </cell>
          <cell r="Y55">
            <v>147.41999999999999</v>
          </cell>
          <cell r="AA55">
            <v>151.21080000000001</v>
          </cell>
        </row>
        <row r="56">
          <cell r="C56">
            <v>6802</v>
          </cell>
          <cell r="D56">
            <v>11127</v>
          </cell>
          <cell r="E56">
            <v>1153</v>
          </cell>
          <cell r="F56">
            <v>30742</v>
          </cell>
          <cell r="G56">
            <v>29140</v>
          </cell>
          <cell r="H56">
            <v>871</v>
          </cell>
          <cell r="P56">
            <v>31660</v>
          </cell>
          <cell r="Y56">
            <v>33337.979999999996</v>
          </cell>
          <cell r="AA56">
            <v>33337.979999999996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45</v>
          </cell>
          <cell r="Y57">
            <v>47.384999999999991</v>
          </cell>
          <cell r="AA57">
            <v>47.384999999999991</v>
          </cell>
        </row>
        <row r="58">
          <cell r="C58">
            <v>53</v>
          </cell>
          <cell r="D58">
            <v>310</v>
          </cell>
          <cell r="E58">
            <v>1</v>
          </cell>
          <cell r="F58">
            <v>0</v>
          </cell>
          <cell r="G58">
            <v>-793</v>
          </cell>
          <cell r="H58">
            <v>32774</v>
          </cell>
          <cell r="P58">
            <v>495</v>
          </cell>
          <cell r="Y58">
            <v>521.03499999999997</v>
          </cell>
          <cell r="AA58">
            <v>521.03499999999997</v>
          </cell>
        </row>
        <row r="59">
          <cell r="C59">
            <v>3</v>
          </cell>
          <cell r="D59">
            <v>6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6</v>
          </cell>
          <cell r="Y59">
            <v>6.3119999999999994</v>
          </cell>
          <cell r="AA59">
            <v>6.3119999999999994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1199</v>
          </cell>
          <cell r="E62">
            <v>0</v>
          </cell>
          <cell r="F62">
            <v>0</v>
          </cell>
          <cell r="G62">
            <v>-97</v>
          </cell>
          <cell r="H62">
            <v>5</v>
          </cell>
          <cell r="P62">
            <v>3000</v>
          </cell>
          <cell r="Y62">
            <v>0</v>
          </cell>
          <cell r="AA62">
            <v>0</v>
          </cell>
        </row>
        <row r="63">
          <cell r="C63">
            <v>7986</v>
          </cell>
          <cell r="D63">
            <v>25571</v>
          </cell>
          <cell r="E63">
            <v>23629</v>
          </cell>
          <cell r="F63">
            <v>41183</v>
          </cell>
          <cell r="G63">
            <v>40931</v>
          </cell>
          <cell r="H63">
            <v>11556.6</v>
          </cell>
          <cell r="P63">
            <v>48596</v>
          </cell>
          <cell r="Y63">
            <v>47696.887999999999</v>
          </cell>
          <cell r="AA63">
            <v>47820.15165</v>
          </cell>
        </row>
        <row r="64">
          <cell r="C64">
            <v>5040</v>
          </cell>
          <cell r="D64">
            <v>5426</v>
          </cell>
          <cell r="E64">
            <v>7733</v>
          </cell>
          <cell r="F64">
            <v>10759</v>
          </cell>
          <cell r="G64">
            <v>3749</v>
          </cell>
          <cell r="H64">
            <v>10784</v>
          </cell>
          <cell r="P64">
            <v>12080</v>
          </cell>
          <cell r="Y64">
            <v>12166.819999999998</v>
          </cell>
          <cell r="AA64">
            <v>12627.644449999998</v>
          </cell>
        </row>
        <row r="65">
          <cell r="C65">
            <v>29414</v>
          </cell>
          <cell r="D65">
            <v>114560</v>
          </cell>
          <cell r="E65">
            <v>68606</v>
          </cell>
          <cell r="F65">
            <v>42436</v>
          </cell>
          <cell r="G65">
            <v>61021</v>
          </cell>
          <cell r="H65">
            <v>68611</v>
          </cell>
          <cell r="P65">
            <v>43334.5</v>
          </cell>
          <cell r="Y65">
            <v>51149.474999999999</v>
          </cell>
          <cell r="AA65">
            <v>51189.489000000001</v>
          </cell>
        </row>
        <row r="66">
          <cell r="C66">
            <v>974</v>
          </cell>
          <cell r="D66">
            <v>8</v>
          </cell>
          <cell r="E66">
            <v>89</v>
          </cell>
          <cell r="F66">
            <v>6</v>
          </cell>
          <cell r="G66">
            <v>-521</v>
          </cell>
          <cell r="H66">
            <v>817</v>
          </cell>
          <cell r="P66">
            <v>7</v>
          </cell>
          <cell r="Y66">
            <v>7.3709999999999996</v>
          </cell>
          <cell r="AA66">
            <v>7.3709999999999996</v>
          </cell>
        </row>
        <row r="67">
          <cell r="C67">
            <v>660</v>
          </cell>
          <cell r="D67">
            <v>109</v>
          </cell>
          <cell r="E67">
            <v>747</v>
          </cell>
          <cell r="F67">
            <v>536</v>
          </cell>
          <cell r="G67">
            <v>1141</v>
          </cell>
          <cell r="H67">
            <v>2177</v>
          </cell>
          <cell r="P67">
            <v>41710</v>
          </cell>
          <cell r="Y67">
            <v>40747.39</v>
          </cell>
          <cell r="AA67">
            <v>40784.7595</v>
          </cell>
        </row>
        <row r="68">
          <cell r="C68">
            <v>74805</v>
          </cell>
          <cell r="D68">
            <v>18103</v>
          </cell>
          <cell r="E68">
            <v>19838</v>
          </cell>
          <cell r="F68">
            <v>37670</v>
          </cell>
          <cell r="G68">
            <v>30706</v>
          </cell>
          <cell r="H68">
            <v>22622.3</v>
          </cell>
          <cell r="P68">
            <v>34494</v>
          </cell>
          <cell r="Y68">
            <v>38438.402000000002</v>
          </cell>
          <cell r="AA68">
            <v>39407.116500000004</v>
          </cell>
        </row>
        <row r="69">
          <cell r="C69">
            <v>934</v>
          </cell>
          <cell r="D69">
            <v>1717</v>
          </cell>
          <cell r="E69">
            <v>2532</v>
          </cell>
          <cell r="F69">
            <v>4961</v>
          </cell>
          <cell r="G69">
            <v>2030</v>
          </cell>
          <cell r="H69">
            <v>2586</v>
          </cell>
          <cell r="P69">
            <v>13500</v>
          </cell>
          <cell r="Y69">
            <v>15542.718999999999</v>
          </cell>
          <cell r="AA69">
            <v>16224.144999999999</v>
          </cell>
        </row>
        <row r="70">
          <cell r="C70">
            <v>214</v>
          </cell>
          <cell r="D70">
            <v>1026</v>
          </cell>
          <cell r="E70">
            <v>1997</v>
          </cell>
          <cell r="F70">
            <v>2192</v>
          </cell>
          <cell r="G70">
            <v>1445</v>
          </cell>
          <cell r="H70">
            <v>1702</v>
          </cell>
          <cell r="P70">
            <v>1602</v>
          </cell>
          <cell r="Y70">
            <v>1686.9059999999999</v>
          </cell>
          <cell r="AA70">
            <v>1743.0308999999997</v>
          </cell>
        </row>
        <row r="71">
          <cell r="C71">
            <v>434</v>
          </cell>
          <cell r="D71">
            <v>305</v>
          </cell>
          <cell r="E71">
            <v>1718</v>
          </cell>
          <cell r="F71">
            <v>576</v>
          </cell>
          <cell r="G71">
            <v>401</v>
          </cell>
          <cell r="H71">
            <v>643</v>
          </cell>
          <cell r="P71">
            <v>571</v>
          </cell>
          <cell r="Y71">
            <v>601.26299999999992</v>
          </cell>
          <cell r="AA71">
            <v>609.31809999999996</v>
          </cell>
        </row>
        <row r="72">
          <cell r="C72">
            <v>2</v>
          </cell>
          <cell r="D72">
            <v>267</v>
          </cell>
          <cell r="E72">
            <v>622</v>
          </cell>
          <cell r="F72">
            <v>120</v>
          </cell>
          <cell r="G72">
            <v>280</v>
          </cell>
          <cell r="H72">
            <v>786.9</v>
          </cell>
          <cell r="P72">
            <v>80</v>
          </cell>
          <cell r="Y72">
            <v>84.24</v>
          </cell>
          <cell r="AA72">
            <v>88.451999999999998</v>
          </cell>
        </row>
        <row r="74">
          <cell r="C74">
            <v>0</v>
          </cell>
          <cell r="D74">
            <v>0</v>
          </cell>
          <cell r="E74">
            <v>106</v>
          </cell>
          <cell r="F74">
            <v>0</v>
          </cell>
          <cell r="G74">
            <v>0</v>
          </cell>
          <cell r="H74">
            <v>1122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14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10000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20000</v>
          </cell>
          <cell r="D86">
            <v>25000</v>
          </cell>
          <cell r="E86">
            <v>25000</v>
          </cell>
          <cell r="F86">
            <v>5000</v>
          </cell>
          <cell r="G86">
            <v>8975</v>
          </cell>
          <cell r="H86">
            <v>8975</v>
          </cell>
          <cell r="P86">
            <v>5000</v>
          </cell>
          <cell r="Y86">
            <v>5265</v>
          </cell>
          <cell r="AA86">
            <v>5528.25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185311</v>
          </cell>
          <cell r="D91">
            <v>209186</v>
          </cell>
          <cell r="E91">
            <v>209382</v>
          </cell>
          <cell r="F91">
            <v>215900</v>
          </cell>
          <cell r="G91">
            <v>215900</v>
          </cell>
          <cell r="H91">
            <v>215900</v>
          </cell>
          <cell r="P91">
            <v>220669</v>
          </cell>
          <cell r="Y91">
            <v>230088</v>
          </cell>
          <cell r="AA91">
            <v>244499</v>
          </cell>
        </row>
        <row r="92">
          <cell r="C92">
            <v>-1742</v>
          </cell>
          <cell r="D92">
            <v>0</v>
          </cell>
          <cell r="E92">
            <v>0</v>
          </cell>
          <cell r="F92">
            <v>160</v>
          </cell>
          <cell r="G92">
            <v>160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100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-160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2267</v>
          </cell>
          <cell r="D98">
            <v>5324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8304</v>
          </cell>
          <cell r="D99">
            <v>715</v>
          </cell>
          <cell r="E99">
            <v>7116</v>
          </cell>
          <cell r="F99">
            <v>2385</v>
          </cell>
          <cell r="G99">
            <v>4105</v>
          </cell>
          <cell r="H99">
            <v>7014</v>
          </cell>
          <cell r="P99">
            <v>3800</v>
          </cell>
          <cell r="Y99">
            <v>4062</v>
          </cell>
          <cell r="AA99">
            <v>4264.3999999999996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496280</v>
          </cell>
          <cell r="D103">
            <v>767385</v>
          </cell>
          <cell r="E103">
            <v>1023029</v>
          </cell>
          <cell r="F103">
            <v>186821</v>
          </cell>
          <cell r="G103">
            <v>367442</v>
          </cell>
          <cell r="H103">
            <v>367442</v>
          </cell>
          <cell r="P103">
            <v>591430</v>
          </cell>
          <cell r="Y103">
            <v>523147</v>
          </cell>
          <cell r="AA103">
            <v>280000</v>
          </cell>
        </row>
        <row r="105">
          <cell r="C105">
            <v>7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2539</v>
          </cell>
          <cell r="D106">
            <v>5818</v>
          </cell>
          <cell r="E106">
            <v>5606</v>
          </cell>
          <cell r="F106">
            <v>4501</v>
          </cell>
          <cell r="G106">
            <v>19819</v>
          </cell>
          <cell r="H106">
            <v>17940.7</v>
          </cell>
          <cell r="P106">
            <v>7883</v>
          </cell>
          <cell r="Y106">
            <v>8641.7919999999995</v>
          </cell>
          <cell r="AA106">
            <v>8764.0470999999998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649</v>
          </cell>
          <cell r="D110">
            <v>1131</v>
          </cell>
          <cell r="E110">
            <v>739</v>
          </cell>
          <cell r="F110">
            <v>700</v>
          </cell>
          <cell r="G110">
            <v>700</v>
          </cell>
          <cell r="H110">
            <v>700</v>
          </cell>
          <cell r="P110">
            <v>700</v>
          </cell>
          <cell r="Y110">
            <v>737.09999999999991</v>
          </cell>
          <cell r="AA110">
            <v>737.09999999999991</v>
          </cell>
        </row>
        <row r="111">
          <cell r="C111">
            <v>0</v>
          </cell>
          <cell r="D111">
            <v>28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531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368577</v>
          </cell>
          <cell r="D164">
            <v>399819</v>
          </cell>
          <cell r="E164">
            <v>446855</v>
          </cell>
          <cell r="F164">
            <v>462038</v>
          </cell>
          <cell r="G164">
            <v>486598</v>
          </cell>
          <cell r="H164">
            <v>486598</v>
          </cell>
          <cell r="I164">
            <v>515307</v>
          </cell>
          <cell r="J164">
            <v>544164</v>
          </cell>
          <cell r="K164">
            <v>573549</v>
          </cell>
        </row>
        <row r="167">
          <cell r="C167">
            <v>2</v>
          </cell>
          <cell r="D167">
            <v>2</v>
          </cell>
          <cell r="E167">
            <v>1</v>
          </cell>
          <cell r="F167">
            <v>4</v>
          </cell>
          <cell r="G167">
            <v>4</v>
          </cell>
          <cell r="H167">
            <v>4</v>
          </cell>
          <cell r="I167">
            <v>4</v>
          </cell>
          <cell r="J167">
            <v>4</v>
          </cell>
          <cell r="K167">
            <v>4</v>
          </cell>
        </row>
        <row r="168">
          <cell r="C168">
            <v>67388</v>
          </cell>
          <cell r="D168">
            <v>66855</v>
          </cell>
          <cell r="E168">
            <v>71145</v>
          </cell>
          <cell r="F168">
            <v>79844</v>
          </cell>
          <cell r="G168">
            <v>77695</v>
          </cell>
          <cell r="H168">
            <v>77695</v>
          </cell>
          <cell r="I168">
            <v>82361</v>
          </cell>
          <cell r="J168">
            <v>87051</v>
          </cell>
          <cell r="K168">
            <v>91827</v>
          </cell>
        </row>
        <row r="169">
          <cell r="C169">
            <v>764</v>
          </cell>
          <cell r="D169">
            <v>840</v>
          </cell>
          <cell r="E169">
            <v>1538</v>
          </cell>
          <cell r="F169">
            <v>1386</v>
          </cell>
          <cell r="G169">
            <v>1386</v>
          </cell>
          <cell r="H169">
            <v>1386</v>
          </cell>
          <cell r="I169">
            <v>1386</v>
          </cell>
          <cell r="J169">
            <v>1386</v>
          </cell>
          <cell r="K169">
            <v>1386</v>
          </cell>
        </row>
        <row r="171">
          <cell r="B171" t="str">
            <v>OTHER SALES:RECEIPTS</v>
          </cell>
          <cell r="C171">
            <v>764</v>
          </cell>
          <cell r="D171">
            <v>840</v>
          </cell>
          <cell r="E171">
            <v>1538</v>
          </cell>
          <cell r="F171">
            <v>1386</v>
          </cell>
          <cell r="G171">
            <v>1386</v>
          </cell>
          <cell r="H171">
            <v>1386</v>
          </cell>
          <cell r="I171">
            <v>1386</v>
          </cell>
          <cell r="J171">
            <v>1386</v>
          </cell>
          <cell r="K171">
            <v>1386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26658</v>
          </cell>
          <cell r="D183">
            <v>21759</v>
          </cell>
          <cell r="E183">
            <v>13472</v>
          </cell>
          <cell r="F183">
            <v>13227</v>
          </cell>
          <cell r="G183">
            <v>13227</v>
          </cell>
          <cell r="H183">
            <v>13227</v>
          </cell>
          <cell r="I183">
            <v>14007</v>
          </cell>
          <cell r="J183">
            <v>14792</v>
          </cell>
          <cell r="K183">
            <v>15592</v>
          </cell>
        </row>
        <row r="185">
          <cell r="C185">
            <v>270</v>
          </cell>
          <cell r="D185">
            <v>142</v>
          </cell>
          <cell r="E185">
            <v>213</v>
          </cell>
          <cell r="F185">
            <v>154</v>
          </cell>
          <cell r="G185">
            <v>176</v>
          </cell>
          <cell r="H185">
            <v>176</v>
          </cell>
          <cell r="I185">
            <v>186</v>
          </cell>
          <cell r="J185">
            <v>197</v>
          </cell>
          <cell r="K185">
            <v>207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1060</v>
          </cell>
          <cell r="D191">
            <v>526</v>
          </cell>
          <cell r="E191">
            <v>877</v>
          </cell>
          <cell r="F191">
            <v>744</v>
          </cell>
          <cell r="G191">
            <v>2403</v>
          </cell>
          <cell r="H191">
            <v>2403</v>
          </cell>
          <cell r="I191">
            <v>788</v>
          </cell>
          <cell r="J191">
            <v>832</v>
          </cell>
          <cell r="K191">
            <v>877</v>
          </cell>
        </row>
        <row r="203">
          <cell r="B203" t="str">
            <v>OFFICE IF THE MEC</v>
          </cell>
          <cell r="C203">
            <v>9469</v>
          </cell>
          <cell r="D203">
            <v>8910</v>
          </cell>
          <cell r="E203">
            <v>12468</v>
          </cell>
          <cell r="F203">
            <v>9536</v>
          </cell>
          <cell r="G203">
            <v>9286</v>
          </cell>
          <cell r="H203">
            <v>9001.2000000000007</v>
          </cell>
          <cell r="P203">
            <v>8952</v>
          </cell>
          <cell r="Y203">
            <v>10479.456</v>
          </cell>
          <cell r="AA203">
            <v>11003.428800000002</v>
          </cell>
        </row>
        <row r="204">
          <cell r="B204" t="str">
            <v>OFFICE OF THE HOD</v>
          </cell>
          <cell r="C204">
            <v>4223</v>
          </cell>
          <cell r="D204">
            <v>2850</v>
          </cell>
          <cell r="E204">
            <v>4582</v>
          </cell>
          <cell r="F204">
            <v>7764</v>
          </cell>
          <cell r="G204">
            <v>4014</v>
          </cell>
          <cell r="H204">
            <v>5806.2</v>
          </cell>
          <cell r="P204">
            <v>10441</v>
          </cell>
          <cell r="Y204">
            <v>11149.873</v>
          </cell>
          <cell r="AA204">
            <v>11707.36665</v>
          </cell>
        </row>
        <row r="205">
          <cell r="B205" t="str">
            <v>FINANCIAL MANAGEMENT</v>
          </cell>
          <cell r="C205">
            <v>72239</v>
          </cell>
          <cell r="D205">
            <v>65739</v>
          </cell>
          <cell r="E205">
            <v>61648</v>
          </cell>
          <cell r="F205">
            <v>70000</v>
          </cell>
          <cell r="G205">
            <v>76827</v>
          </cell>
          <cell r="H205">
            <v>73867.8</v>
          </cell>
          <cell r="P205">
            <v>77962</v>
          </cell>
          <cell r="Y205">
            <v>83750.48599999999</v>
          </cell>
          <cell r="AA205">
            <v>87563.010299999994</v>
          </cell>
        </row>
        <row r="206">
          <cell r="B206" t="str">
            <v>CORPORATE SERVICES</v>
          </cell>
          <cell r="C206">
            <v>27372</v>
          </cell>
          <cell r="D206">
            <v>39763</v>
          </cell>
          <cell r="E206">
            <v>60337</v>
          </cell>
          <cell r="F206">
            <v>64166</v>
          </cell>
          <cell r="G206">
            <v>64261</v>
          </cell>
          <cell r="H206">
            <v>62867.5</v>
          </cell>
          <cell r="P206">
            <v>66026</v>
          </cell>
          <cell r="Y206">
            <v>69051.877999999997</v>
          </cell>
          <cell r="AA206">
            <v>72479.471900000004</v>
          </cell>
        </row>
        <row r="207">
          <cell r="B207" t="str">
            <v>INTERNAL AUDIT</v>
          </cell>
          <cell r="C207">
            <v>1552</v>
          </cell>
          <cell r="D207">
            <v>3273</v>
          </cell>
          <cell r="E207">
            <v>5074</v>
          </cell>
          <cell r="F207">
            <v>4604</v>
          </cell>
          <cell r="G207">
            <v>5404</v>
          </cell>
          <cell r="H207">
            <v>5404.4</v>
          </cell>
          <cell r="P207">
            <v>4733</v>
          </cell>
          <cell r="Y207">
            <v>4983.8489999999993</v>
          </cell>
          <cell r="AA207">
            <v>5233.0414499999997</v>
          </cell>
        </row>
        <row r="208">
          <cell r="B208" t="str">
            <v>LEGAL SERVICES</v>
          </cell>
          <cell r="C208">
            <v>1491</v>
          </cell>
          <cell r="D208">
            <v>2250</v>
          </cell>
          <cell r="E208">
            <v>3219</v>
          </cell>
          <cell r="F208">
            <v>2910</v>
          </cell>
          <cell r="G208">
            <v>3110</v>
          </cell>
          <cell r="H208">
            <v>3069.3</v>
          </cell>
          <cell r="P208">
            <v>3031</v>
          </cell>
          <cell r="Y208">
            <v>3190.0529999999999</v>
          </cell>
          <cell r="AA208">
            <v>3349.5556500000002</v>
          </cell>
        </row>
        <row r="209">
          <cell r="B209" t="str">
            <v>STRATEGIC PLANNING &amp; RESEARCH DEVELOPMENT</v>
          </cell>
          <cell r="C209">
            <v>1288</v>
          </cell>
          <cell r="D209">
            <v>7350</v>
          </cell>
          <cell r="E209">
            <v>5491</v>
          </cell>
          <cell r="F209">
            <v>6977</v>
          </cell>
          <cell r="G209">
            <v>6682</v>
          </cell>
          <cell r="H209">
            <v>4970</v>
          </cell>
          <cell r="P209">
            <v>5487</v>
          </cell>
          <cell r="Y209">
            <v>9989.8109999999997</v>
          </cell>
          <cell r="AA209">
            <v>10489.30155</v>
          </cell>
        </row>
        <row r="210">
          <cell r="B210" t="str">
            <v>SECURITY MANAGEMENT</v>
          </cell>
          <cell r="C210">
            <v>20073</v>
          </cell>
          <cell r="D210">
            <v>27925</v>
          </cell>
          <cell r="E210">
            <v>33588</v>
          </cell>
          <cell r="F210">
            <v>26027</v>
          </cell>
          <cell r="G210">
            <v>53350</v>
          </cell>
          <cell r="H210">
            <v>54513</v>
          </cell>
          <cell r="P210">
            <v>34357</v>
          </cell>
          <cell r="Y210">
            <v>23179.920999999998</v>
          </cell>
          <cell r="AA210">
            <v>24088.41705</v>
          </cell>
        </row>
        <row r="211">
          <cell r="B211" t="str">
            <v>RISK MANAGEMENT</v>
          </cell>
          <cell r="C211">
            <v>0</v>
          </cell>
          <cell r="D211">
            <v>0</v>
          </cell>
          <cell r="E211">
            <v>1174</v>
          </cell>
          <cell r="F211">
            <v>4431</v>
          </cell>
          <cell r="G211">
            <v>2481</v>
          </cell>
          <cell r="H211">
            <v>1705</v>
          </cell>
          <cell r="P211">
            <v>3467</v>
          </cell>
          <cell r="Y211">
            <v>4703.7509999999993</v>
          </cell>
          <cell r="AA211">
            <v>4938.9385499999999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72363</v>
          </cell>
          <cell r="D225">
            <v>84132</v>
          </cell>
          <cell r="E225">
            <v>95040</v>
          </cell>
          <cell r="F225">
            <v>100126</v>
          </cell>
          <cell r="G225">
            <v>101626</v>
          </cell>
          <cell r="H225">
            <v>100891.00000000001</v>
          </cell>
          <cell r="P225">
            <v>108112</v>
          </cell>
          <cell r="Y225">
            <v>113841.936</v>
          </cell>
          <cell r="AA225">
            <v>119534.0328</v>
          </cell>
        </row>
        <row r="226">
          <cell r="C226">
            <v>67437</v>
          </cell>
          <cell r="D226">
            <v>64884</v>
          </cell>
          <cell r="E226">
            <v>79398</v>
          </cell>
          <cell r="F226">
            <v>84182</v>
          </cell>
          <cell r="G226">
            <v>85682</v>
          </cell>
          <cell r="H226">
            <v>84946.400000000009</v>
          </cell>
          <cell r="P226">
            <v>91468</v>
          </cell>
          <cell r="Y226">
            <v>96315.804000000004</v>
          </cell>
          <cell r="AA226">
            <v>101131.59420000001</v>
          </cell>
        </row>
        <row r="227">
          <cell r="C227">
            <v>4926</v>
          </cell>
          <cell r="D227">
            <v>19248</v>
          </cell>
          <cell r="E227">
            <v>15642</v>
          </cell>
          <cell r="F227">
            <v>15944</v>
          </cell>
          <cell r="G227">
            <v>15944</v>
          </cell>
          <cell r="H227">
            <v>15944.600000000002</v>
          </cell>
          <cell r="P227">
            <v>16644</v>
          </cell>
          <cell r="Y227">
            <v>17526.131999999998</v>
          </cell>
          <cell r="AA227">
            <v>18402.438599999998</v>
          </cell>
        </row>
        <row r="228">
          <cell r="C228">
            <v>65397</v>
          </cell>
          <cell r="D228">
            <v>70512</v>
          </cell>
          <cell r="E228">
            <v>86692</v>
          </cell>
          <cell r="F228">
            <v>93009</v>
          </cell>
          <cell r="G228">
            <v>119303</v>
          </cell>
          <cell r="H228">
            <v>115235.7</v>
          </cell>
          <cell r="P228">
            <v>98790</v>
          </cell>
          <cell r="Y228">
            <v>98340.180000000008</v>
          </cell>
          <cell r="AA228">
            <v>102857.18899999998</v>
          </cell>
        </row>
        <row r="229">
          <cell r="C229">
            <v>7364</v>
          </cell>
          <cell r="D229">
            <v>8017</v>
          </cell>
          <cell r="E229">
            <v>9630</v>
          </cell>
          <cell r="F229">
            <v>7890</v>
          </cell>
          <cell r="G229">
            <v>14848</v>
          </cell>
          <cell r="H229">
            <v>12964</v>
          </cell>
          <cell r="P229">
            <v>12926</v>
          </cell>
          <cell r="Y229">
            <v>13266.577999999998</v>
          </cell>
          <cell r="AA229">
            <v>13604.9069</v>
          </cell>
        </row>
        <row r="230">
          <cell r="C230">
            <v>1235</v>
          </cell>
          <cell r="D230">
            <v>2350</v>
          </cell>
          <cell r="E230">
            <v>1549</v>
          </cell>
          <cell r="F230">
            <v>1162</v>
          </cell>
          <cell r="G230">
            <v>1357</v>
          </cell>
          <cell r="H230">
            <v>1505</v>
          </cell>
          <cell r="P230">
            <v>1314</v>
          </cell>
          <cell r="Y230">
            <v>1383.6419999999998</v>
          </cell>
          <cell r="AA230">
            <v>1452.8240999999998</v>
          </cell>
        </row>
        <row r="231">
          <cell r="C231">
            <v>425</v>
          </cell>
          <cell r="D231">
            <v>292</v>
          </cell>
          <cell r="E231">
            <v>4021</v>
          </cell>
          <cell r="F231">
            <v>1437</v>
          </cell>
          <cell r="G231">
            <v>1676</v>
          </cell>
          <cell r="H231">
            <v>1324</v>
          </cell>
          <cell r="P231">
            <v>1344</v>
          </cell>
          <cell r="Y231">
            <v>1363.2319999999997</v>
          </cell>
          <cell r="AA231">
            <v>1431.3936000000001</v>
          </cell>
        </row>
        <row r="232">
          <cell r="C232">
            <v>6402</v>
          </cell>
          <cell r="D232">
            <v>5045</v>
          </cell>
          <cell r="E232">
            <v>6215</v>
          </cell>
          <cell r="F232">
            <v>7930</v>
          </cell>
          <cell r="G232">
            <v>7930</v>
          </cell>
          <cell r="H232">
            <v>7956</v>
          </cell>
          <cell r="P232">
            <v>7050</v>
          </cell>
          <cell r="Y232">
            <v>9476.65</v>
          </cell>
          <cell r="AA232">
            <v>9900.4825000000001</v>
          </cell>
        </row>
        <row r="233">
          <cell r="C233">
            <v>175</v>
          </cell>
          <cell r="D233">
            <v>200</v>
          </cell>
          <cell r="E233">
            <v>32</v>
          </cell>
          <cell r="F233">
            <v>1487</v>
          </cell>
          <cell r="G233">
            <v>152</v>
          </cell>
          <cell r="H233">
            <v>160</v>
          </cell>
          <cell r="P233">
            <v>1200</v>
          </cell>
          <cell r="Y233">
            <v>1263.5999999999999</v>
          </cell>
          <cell r="AA233">
            <v>1326.78</v>
          </cell>
        </row>
        <row r="234">
          <cell r="C234">
            <v>796</v>
          </cell>
          <cell r="D234">
            <v>584</v>
          </cell>
          <cell r="E234">
            <v>642</v>
          </cell>
          <cell r="F234">
            <v>766</v>
          </cell>
          <cell r="G234">
            <v>901</v>
          </cell>
          <cell r="H234">
            <v>1135</v>
          </cell>
          <cell r="P234">
            <v>676</v>
          </cell>
          <cell r="Y234">
            <v>711.82799999999997</v>
          </cell>
          <cell r="AA234">
            <v>747.41940000000011</v>
          </cell>
        </row>
        <row r="235">
          <cell r="C235">
            <v>2894</v>
          </cell>
          <cell r="D235">
            <v>2263</v>
          </cell>
          <cell r="E235">
            <v>9743</v>
          </cell>
          <cell r="F235">
            <v>14591</v>
          </cell>
          <cell r="G235">
            <v>9931</v>
          </cell>
          <cell r="H235">
            <v>11125</v>
          </cell>
          <cell r="P235">
            <v>8387</v>
          </cell>
          <cell r="Y235">
            <v>10937.510999999999</v>
          </cell>
          <cell r="AA235">
            <v>11484.386549999999</v>
          </cell>
        </row>
        <row r="236">
          <cell r="C236">
            <v>6706</v>
          </cell>
          <cell r="D236">
            <v>6833</v>
          </cell>
          <cell r="E236">
            <v>4558</v>
          </cell>
          <cell r="F236">
            <v>9353</v>
          </cell>
          <cell r="G236">
            <v>10282</v>
          </cell>
          <cell r="H236">
            <v>8976</v>
          </cell>
          <cell r="P236">
            <v>8498</v>
          </cell>
          <cell r="Y236">
            <v>11054.393999999998</v>
          </cell>
          <cell r="AA236">
            <v>11607.113699999998</v>
          </cell>
        </row>
        <row r="237">
          <cell r="C237">
            <v>-2435</v>
          </cell>
          <cell r="D237">
            <v>6761</v>
          </cell>
          <cell r="E237">
            <v>1919</v>
          </cell>
          <cell r="F237">
            <v>1548</v>
          </cell>
          <cell r="G237">
            <v>2459</v>
          </cell>
          <cell r="H237">
            <v>2389</v>
          </cell>
          <cell r="P237">
            <v>1900</v>
          </cell>
          <cell r="Y237">
            <v>2000.6999999999998</v>
          </cell>
          <cell r="AA237">
            <v>2100.7349999999997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3212</v>
          </cell>
          <cell r="D241">
            <v>1722</v>
          </cell>
          <cell r="E241">
            <v>1452</v>
          </cell>
          <cell r="F241">
            <v>2007</v>
          </cell>
          <cell r="G241">
            <v>1367</v>
          </cell>
          <cell r="H241">
            <v>1373</v>
          </cell>
          <cell r="P241">
            <v>2000</v>
          </cell>
          <cell r="Y241">
            <v>2104.41</v>
          </cell>
          <cell r="AA241">
            <v>2209.6304999999998</v>
          </cell>
        </row>
        <row r="242">
          <cell r="C242">
            <v>1159</v>
          </cell>
          <cell r="D242">
            <v>798</v>
          </cell>
          <cell r="E242">
            <v>184</v>
          </cell>
          <cell r="F242">
            <v>443</v>
          </cell>
          <cell r="G242">
            <v>1415</v>
          </cell>
          <cell r="H242">
            <v>1530.2</v>
          </cell>
          <cell r="P242">
            <v>340</v>
          </cell>
          <cell r="Y242">
            <v>358.02</v>
          </cell>
          <cell r="AA242">
            <v>375.92099999999999</v>
          </cell>
        </row>
        <row r="243">
          <cell r="C243">
            <v>16960</v>
          </cell>
          <cell r="D243">
            <v>25848</v>
          </cell>
          <cell r="E243">
            <v>28629</v>
          </cell>
          <cell r="F243">
            <v>24757</v>
          </cell>
          <cell r="G243">
            <v>51042</v>
          </cell>
          <cell r="H243">
            <v>47390.3</v>
          </cell>
          <cell r="P243">
            <v>28925</v>
          </cell>
          <cell r="Y243">
            <v>16672.024999999998</v>
          </cell>
          <cell r="AA243">
            <v>17505.626250000001</v>
          </cell>
        </row>
        <row r="244">
          <cell r="C244">
            <v>31</v>
          </cell>
          <cell r="D244">
            <v>0</v>
          </cell>
          <cell r="E244">
            <v>1</v>
          </cell>
          <cell r="F244">
            <v>95</v>
          </cell>
          <cell r="G244">
            <v>95</v>
          </cell>
          <cell r="H244">
            <v>32</v>
          </cell>
          <cell r="P244">
            <v>117</v>
          </cell>
          <cell r="Y244">
            <v>123.20099999999999</v>
          </cell>
          <cell r="AA244">
            <v>129.36104999999998</v>
          </cell>
        </row>
        <row r="245">
          <cell r="C245">
            <v>0</v>
          </cell>
          <cell r="D245">
            <v>0</v>
          </cell>
          <cell r="E245">
            <v>5565</v>
          </cell>
          <cell r="F245">
            <v>1137</v>
          </cell>
          <cell r="G245">
            <v>-251</v>
          </cell>
          <cell r="H245">
            <v>2231.4</v>
          </cell>
          <cell r="P245">
            <v>1000</v>
          </cell>
          <cell r="Y245">
            <v>1053</v>
          </cell>
          <cell r="AA245">
            <v>1105.6500000000001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78</v>
          </cell>
          <cell r="D249">
            <v>57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72</v>
          </cell>
          <cell r="Y249">
            <v>75.816000000000003</v>
          </cell>
          <cell r="AA249">
            <v>79.606800000000007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20</v>
          </cell>
          <cell r="D252">
            <v>122</v>
          </cell>
          <cell r="E252">
            <v>0</v>
          </cell>
          <cell r="F252">
            <v>0</v>
          </cell>
          <cell r="G252">
            <v>-80</v>
          </cell>
          <cell r="H252">
            <v>20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1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145</v>
          </cell>
          <cell r="D257">
            <v>149</v>
          </cell>
          <cell r="E257">
            <v>721</v>
          </cell>
          <cell r="F257">
            <v>534</v>
          </cell>
          <cell r="G257">
            <v>393</v>
          </cell>
          <cell r="H257">
            <v>2229.6</v>
          </cell>
          <cell r="P257">
            <v>575</v>
          </cell>
          <cell r="Y257">
            <v>605.47499999999991</v>
          </cell>
          <cell r="AA257">
            <v>635.74874999999997</v>
          </cell>
        </row>
        <row r="258">
          <cell r="C258">
            <v>1187</v>
          </cell>
          <cell r="D258">
            <v>1460</v>
          </cell>
          <cell r="E258">
            <v>2470</v>
          </cell>
          <cell r="F258">
            <v>3215</v>
          </cell>
          <cell r="G258">
            <v>2777</v>
          </cell>
          <cell r="H258">
            <v>2448</v>
          </cell>
          <cell r="P258">
            <v>4232</v>
          </cell>
          <cell r="Y258">
            <v>4429.7959999999985</v>
          </cell>
          <cell r="AA258">
            <v>4626.2857999999997</v>
          </cell>
        </row>
        <row r="259">
          <cell r="C259">
            <v>36</v>
          </cell>
          <cell r="D259">
            <v>2603</v>
          </cell>
          <cell r="E259">
            <v>861</v>
          </cell>
          <cell r="F259">
            <v>2770</v>
          </cell>
          <cell r="G259">
            <v>4039</v>
          </cell>
          <cell r="H259">
            <v>3230</v>
          </cell>
          <cell r="P259">
            <v>760</v>
          </cell>
          <cell r="Y259">
            <v>800.27999999999986</v>
          </cell>
          <cell r="AA259">
            <v>840.29399999999987</v>
          </cell>
        </row>
        <row r="260">
          <cell r="C260">
            <v>446</v>
          </cell>
          <cell r="D260">
            <v>0</v>
          </cell>
          <cell r="E260">
            <v>5</v>
          </cell>
          <cell r="F260">
            <v>0</v>
          </cell>
          <cell r="G260">
            <v>-50</v>
          </cell>
          <cell r="H260">
            <v>107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239</v>
          </cell>
          <cell r="D261">
            <v>71</v>
          </cell>
          <cell r="E261">
            <v>238</v>
          </cell>
          <cell r="F261">
            <v>536</v>
          </cell>
          <cell r="G261">
            <v>986</v>
          </cell>
          <cell r="H261">
            <v>1362</v>
          </cell>
          <cell r="P261">
            <v>550</v>
          </cell>
          <cell r="Y261">
            <v>579.15</v>
          </cell>
          <cell r="AA261">
            <v>608.10750000000007</v>
          </cell>
        </row>
        <row r="262">
          <cell r="C262">
            <v>17298</v>
          </cell>
          <cell r="D262">
            <v>3370</v>
          </cell>
          <cell r="E262">
            <v>5275</v>
          </cell>
          <cell r="F262">
            <v>6424</v>
          </cell>
          <cell r="G262">
            <v>4620</v>
          </cell>
          <cell r="H262">
            <v>4403.3</v>
          </cell>
          <cell r="P262">
            <v>6234</v>
          </cell>
          <cell r="Y262">
            <v>7617.4019999999991</v>
          </cell>
          <cell r="AA262">
            <v>7998.2720999999992</v>
          </cell>
        </row>
        <row r="263">
          <cell r="C263">
            <v>809</v>
          </cell>
          <cell r="D263">
            <v>1595</v>
          </cell>
          <cell r="E263">
            <v>1924</v>
          </cell>
          <cell r="F263">
            <v>3519</v>
          </cell>
          <cell r="G263">
            <v>2329</v>
          </cell>
          <cell r="H263">
            <v>480</v>
          </cell>
          <cell r="P263">
            <v>10000</v>
          </cell>
          <cell r="Y263">
            <v>11736.9</v>
          </cell>
          <cell r="AA263">
            <v>12323.744999999999</v>
          </cell>
        </row>
        <row r="264">
          <cell r="C264">
            <v>5</v>
          </cell>
          <cell r="D264">
            <v>301</v>
          </cell>
          <cell r="E264">
            <v>112</v>
          </cell>
          <cell r="F264">
            <v>1161</v>
          </cell>
          <cell r="G264">
            <v>716</v>
          </cell>
          <cell r="H264">
            <v>374</v>
          </cell>
          <cell r="P264">
            <v>476</v>
          </cell>
          <cell r="Y264">
            <v>501.22799999999995</v>
          </cell>
          <cell r="AA264">
            <v>526.2894</v>
          </cell>
        </row>
        <row r="265">
          <cell r="C265">
            <v>210</v>
          </cell>
          <cell r="D265">
            <v>38</v>
          </cell>
          <cell r="E265">
            <v>850</v>
          </cell>
          <cell r="F265">
            <v>127</v>
          </cell>
          <cell r="G265">
            <v>179</v>
          </cell>
          <cell r="H265">
            <v>250</v>
          </cell>
          <cell r="P265">
            <v>134</v>
          </cell>
          <cell r="Y265">
            <v>141.10199999999998</v>
          </cell>
          <cell r="AA265">
            <v>148.15709999999999</v>
          </cell>
        </row>
        <row r="266">
          <cell r="C266">
            <v>0</v>
          </cell>
          <cell r="D266">
            <v>32</v>
          </cell>
          <cell r="E266">
            <v>96</v>
          </cell>
          <cell r="F266">
            <v>120</v>
          </cell>
          <cell r="G266">
            <v>190</v>
          </cell>
          <cell r="H266">
            <v>240.9</v>
          </cell>
          <cell r="P266">
            <v>80</v>
          </cell>
          <cell r="Y266">
            <v>84.24</v>
          </cell>
          <cell r="AA266">
            <v>88.451999999999998</v>
          </cell>
        </row>
        <row r="267">
          <cell r="C267">
            <v>0</v>
          </cell>
          <cell r="D267">
            <v>0</v>
          </cell>
          <cell r="E267">
            <v>51</v>
          </cell>
          <cell r="F267">
            <v>0</v>
          </cell>
          <cell r="G267">
            <v>0</v>
          </cell>
          <cell r="H267">
            <v>51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51</v>
          </cell>
          <cell r="F268">
            <v>0</v>
          </cell>
          <cell r="G268">
            <v>0</v>
          </cell>
          <cell r="H268">
            <v>51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175</v>
          </cell>
          <cell r="H278">
            <v>175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175</v>
          </cell>
          <cell r="H280">
            <v>175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-1742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-1742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117</v>
          </cell>
          <cell r="D291">
            <v>354</v>
          </cell>
          <cell r="E291">
            <v>778</v>
          </cell>
          <cell r="F291">
            <v>0</v>
          </cell>
          <cell r="G291">
            <v>160</v>
          </cell>
          <cell r="H291">
            <v>183</v>
          </cell>
          <cell r="P291">
            <v>800</v>
          </cell>
          <cell r="Y291">
            <v>844</v>
          </cell>
          <cell r="AA291">
            <v>886.2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117</v>
          </cell>
          <cell r="D293">
            <v>354</v>
          </cell>
          <cell r="E293">
            <v>778</v>
          </cell>
          <cell r="F293">
            <v>0</v>
          </cell>
          <cell r="G293">
            <v>160</v>
          </cell>
          <cell r="H293">
            <v>183</v>
          </cell>
          <cell r="P293">
            <v>800</v>
          </cell>
          <cell r="Y293">
            <v>844</v>
          </cell>
          <cell r="AA293">
            <v>886.2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1567</v>
          </cell>
          <cell r="D298">
            <v>3062</v>
          </cell>
          <cell r="E298">
            <v>5020</v>
          </cell>
          <cell r="F298">
            <v>3280</v>
          </cell>
          <cell r="G298">
            <v>4151</v>
          </cell>
          <cell r="H298">
            <v>4668.7</v>
          </cell>
          <cell r="P298">
            <v>6754</v>
          </cell>
          <cell r="Y298">
            <v>7452.9619999999995</v>
          </cell>
          <cell r="AA298">
            <v>7575.1100999999999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1567</v>
          </cell>
          <cell r="D300">
            <v>3062</v>
          </cell>
          <cell r="E300">
            <v>5020</v>
          </cell>
          <cell r="F300">
            <v>3280</v>
          </cell>
          <cell r="G300">
            <v>4151</v>
          </cell>
          <cell r="H300">
            <v>4668.7</v>
          </cell>
          <cell r="P300">
            <v>6754</v>
          </cell>
          <cell r="Y300">
            <v>7452.9619999999995</v>
          </cell>
          <cell r="AA300">
            <v>7575.1100999999999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5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CIVILIAN OVERSIGHT</v>
          </cell>
          <cell r="C353">
            <v>4442</v>
          </cell>
          <cell r="D353">
            <v>3233</v>
          </cell>
          <cell r="E353">
            <v>4220</v>
          </cell>
          <cell r="F353">
            <v>4644</v>
          </cell>
          <cell r="G353">
            <v>5344</v>
          </cell>
          <cell r="H353">
            <v>5194</v>
          </cell>
          <cell r="P353">
            <v>4697</v>
          </cell>
          <cell r="Y353">
            <v>4945.9409999999998</v>
          </cell>
          <cell r="AA353">
            <v>5193.2380499999999</v>
          </cell>
        </row>
        <row r="354">
          <cell r="B354" t="str">
            <v>POLICY AND RESEARCH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P354">
            <v>0</v>
          </cell>
          <cell r="Y354">
            <v>0</v>
          </cell>
          <cell r="AA354">
            <v>0</v>
          </cell>
        </row>
        <row r="355">
          <cell r="B355" t="str">
            <v>MONITORING AND EVALUATION</v>
          </cell>
          <cell r="C355">
            <v>2233</v>
          </cell>
          <cell r="D355">
            <v>4883</v>
          </cell>
          <cell r="E355">
            <v>3731</v>
          </cell>
          <cell r="F355">
            <v>4460</v>
          </cell>
          <cell r="G355">
            <v>4460</v>
          </cell>
          <cell r="H355">
            <v>4610</v>
          </cell>
          <cell r="P355">
            <v>4459</v>
          </cell>
          <cell r="Y355">
            <v>4695.3269999999993</v>
          </cell>
          <cell r="AA355">
            <v>4930.0933499999992</v>
          </cell>
        </row>
        <row r="356">
          <cell r="B356" t="str">
            <v>SOCIAL CRIME PREVENTION</v>
          </cell>
          <cell r="C356">
            <v>4185</v>
          </cell>
          <cell r="D356">
            <v>6746</v>
          </cell>
          <cell r="E356">
            <v>5602</v>
          </cell>
          <cell r="F356">
            <v>8504</v>
          </cell>
          <cell r="G356">
            <v>8234</v>
          </cell>
          <cell r="H356">
            <v>8751</v>
          </cell>
          <cell r="P356">
            <v>10523</v>
          </cell>
          <cell r="Y356">
            <v>6980</v>
          </cell>
          <cell r="AA356">
            <v>7329</v>
          </cell>
        </row>
        <row r="357">
          <cell r="B357" t="str">
            <v>COMMUNITY POLICE RELATIONS</v>
          </cell>
          <cell r="C357">
            <v>1452</v>
          </cell>
          <cell r="D357">
            <v>6469</v>
          </cell>
          <cell r="E357">
            <v>3443</v>
          </cell>
          <cell r="F357">
            <v>5120</v>
          </cell>
          <cell r="G357">
            <v>5120</v>
          </cell>
          <cell r="H357">
            <v>5120</v>
          </cell>
          <cell r="P357">
            <v>5959</v>
          </cell>
          <cell r="Y357">
            <v>5248.3270000000002</v>
          </cell>
          <cell r="AA357">
            <v>5510.7433499999997</v>
          </cell>
        </row>
        <row r="358">
          <cell r="B358" t="str">
            <v>PROMOTION OF SAFETY</v>
          </cell>
          <cell r="C358">
            <v>321</v>
          </cell>
          <cell r="D358">
            <v>2109</v>
          </cell>
          <cell r="E358">
            <v>1415</v>
          </cell>
          <cell r="F358">
            <v>2587</v>
          </cell>
          <cell r="G358">
            <v>2157</v>
          </cell>
          <cell r="H358">
            <v>2881</v>
          </cell>
          <cell r="P358">
            <v>2168</v>
          </cell>
          <cell r="Y358">
            <v>2304.1039999999998</v>
          </cell>
          <cell r="AA358">
            <v>2419.3092000000001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7590</v>
          </cell>
          <cell r="D375">
            <v>11927</v>
          </cell>
          <cell r="E375">
            <v>13888</v>
          </cell>
          <cell r="F375">
            <v>13870</v>
          </cell>
          <cell r="G375">
            <v>13970</v>
          </cell>
          <cell r="H375">
            <v>15805</v>
          </cell>
          <cell r="P375">
            <v>14961</v>
          </cell>
          <cell r="Y375">
            <v>15770.948</v>
          </cell>
          <cell r="AA375">
            <v>16558.4954</v>
          </cell>
        </row>
        <row r="376">
          <cell r="C376">
            <v>6644</v>
          </cell>
          <cell r="D376">
            <v>10665</v>
          </cell>
          <cell r="E376">
            <v>10544</v>
          </cell>
          <cell r="F376">
            <v>10122</v>
          </cell>
          <cell r="G376">
            <v>10652</v>
          </cell>
          <cell r="H376">
            <v>11282</v>
          </cell>
          <cell r="P376">
            <v>11107</v>
          </cell>
          <cell r="Y376">
            <v>11712.686</v>
          </cell>
          <cell r="AA376">
            <v>12297.320299999999</v>
          </cell>
        </row>
        <row r="377">
          <cell r="C377">
            <v>946</v>
          </cell>
          <cell r="D377">
            <v>1262</v>
          </cell>
          <cell r="E377">
            <v>3344</v>
          </cell>
          <cell r="F377">
            <v>3748</v>
          </cell>
          <cell r="G377">
            <v>3318</v>
          </cell>
          <cell r="H377">
            <v>4523</v>
          </cell>
          <cell r="P377">
            <v>3854</v>
          </cell>
          <cell r="Y377">
            <v>4058.2620000000002</v>
          </cell>
          <cell r="AA377">
            <v>4261.1751000000004</v>
          </cell>
        </row>
        <row r="378">
          <cell r="C378">
            <v>2738</v>
          </cell>
          <cell r="D378">
            <v>10403</v>
          </cell>
          <cell r="E378">
            <v>4443</v>
          </cell>
          <cell r="F378">
            <v>11285</v>
          </cell>
          <cell r="G378">
            <v>11225</v>
          </cell>
          <cell r="H378">
            <v>10631</v>
          </cell>
          <cell r="P378">
            <v>12645</v>
          </cell>
          <cell r="Y378">
            <v>8138.75</v>
          </cell>
          <cell r="AA378">
            <v>8547.8874999999989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-30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90</v>
          </cell>
          <cell r="D380">
            <v>89</v>
          </cell>
          <cell r="E380">
            <v>306</v>
          </cell>
          <cell r="F380">
            <v>1869</v>
          </cell>
          <cell r="G380">
            <v>1869</v>
          </cell>
          <cell r="H380">
            <v>449</v>
          </cell>
          <cell r="P380">
            <v>2076</v>
          </cell>
          <cell r="Y380">
            <v>1096.0929999999998</v>
          </cell>
          <cell r="AA380">
            <v>1152.8976499999999</v>
          </cell>
        </row>
        <row r="381">
          <cell r="C381">
            <v>70</v>
          </cell>
          <cell r="D381">
            <v>18</v>
          </cell>
          <cell r="E381">
            <v>0</v>
          </cell>
          <cell r="F381">
            <v>321</v>
          </cell>
          <cell r="G381">
            <v>321</v>
          </cell>
          <cell r="H381">
            <v>15</v>
          </cell>
          <cell r="P381">
            <v>210</v>
          </cell>
          <cell r="Y381">
            <v>221.26999999999998</v>
          </cell>
          <cell r="AA381">
            <v>232.33350000000002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851</v>
          </cell>
          <cell r="D384">
            <v>2448</v>
          </cell>
          <cell r="E384">
            <v>1880</v>
          </cell>
          <cell r="F384">
            <v>1100</v>
          </cell>
          <cell r="G384">
            <v>1460</v>
          </cell>
          <cell r="H384">
            <v>2085</v>
          </cell>
          <cell r="P384">
            <v>980</v>
          </cell>
          <cell r="Y384">
            <v>1042.54</v>
          </cell>
          <cell r="AA384">
            <v>1094.6669999999999</v>
          </cell>
        </row>
        <row r="385">
          <cell r="C385">
            <v>356</v>
          </cell>
          <cell r="D385">
            <v>621</v>
          </cell>
          <cell r="E385">
            <v>0</v>
          </cell>
          <cell r="F385">
            <v>0</v>
          </cell>
          <cell r="G385">
            <v>-140</v>
          </cell>
          <cell r="H385">
            <v>265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200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1600</v>
          </cell>
          <cell r="E387">
            <v>0</v>
          </cell>
          <cell r="F387">
            <v>0</v>
          </cell>
          <cell r="G387">
            <v>1320</v>
          </cell>
          <cell r="H387">
            <v>3400</v>
          </cell>
          <cell r="P387">
            <v>3900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59</v>
          </cell>
          <cell r="D392">
            <v>8</v>
          </cell>
          <cell r="E392">
            <v>149</v>
          </cell>
          <cell r="F392">
            <v>580</v>
          </cell>
          <cell r="G392">
            <v>630</v>
          </cell>
          <cell r="H392">
            <v>529</v>
          </cell>
          <cell r="P392">
            <v>1600</v>
          </cell>
          <cell r="Y392">
            <v>1684.7</v>
          </cell>
          <cell r="AA392">
            <v>1768.9350000000002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4000</v>
          </cell>
          <cell r="G393">
            <v>4000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18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13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168</v>
          </cell>
          <cell r="G407">
            <v>168</v>
          </cell>
          <cell r="H407">
            <v>23</v>
          </cell>
          <cell r="P407">
            <v>186</v>
          </cell>
          <cell r="Y407">
            <v>196.05799999999999</v>
          </cell>
          <cell r="AA407">
            <v>205.86089999999999</v>
          </cell>
        </row>
        <row r="408">
          <cell r="C408">
            <v>129</v>
          </cell>
          <cell r="D408">
            <v>170</v>
          </cell>
          <cell r="E408">
            <v>128</v>
          </cell>
          <cell r="F408">
            <v>467</v>
          </cell>
          <cell r="G408">
            <v>517</v>
          </cell>
          <cell r="H408">
            <v>232</v>
          </cell>
          <cell r="P408">
            <v>410</v>
          </cell>
          <cell r="Y408">
            <v>431.31</v>
          </cell>
          <cell r="AA408">
            <v>453.07549999999998</v>
          </cell>
        </row>
        <row r="409">
          <cell r="C409">
            <v>217</v>
          </cell>
          <cell r="D409">
            <v>1900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1</v>
          </cell>
          <cell r="D410">
            <v>1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196</v>
          </cell>
          <cell r="D411">
            <v>4</v>
          </cell>
          <cell r="E411">
            <v>165</v>
          </cell>
          <cell r="F411">
            <v>0</v>
          </cell>
          <cell r="G411">
            <v>230</v>
          </cell>
          <cell r="H411">
            <v>516</v>
          </cell>
          <cell r="P411">
            <v>160</v>
          </cell>
          <cell r="Y411">
            <v>168.24</v>
          </cell>
          <cell r="AA411">
            <v>176.65199999999999</v>
          </cell>
        </row>
        <row r="412">
          <cell r="C412">
            <v>766</v>
          </cell>
          <cell r="D412">
            <v>2928</v>
          </cell>
          <cell r="E412">
            <v>1110</v>
          </cell>
          <cell r="F412">
            <v>2691</v>
          </cell>
          <cell r="G412">
            <v>2571</v>
          </cell>
          <cell r="H412">
            <v>1769</v>
          </cell>
          <cell r="P412">
            <v>3073</v>
          </cell>
          <cell r="Y412">
            <v>3245.8890000000001</v>
          </cell>
          <cell r="AA412">
            <v>3408.1834500000004</v>
          </cell>
        </row>
        <row r="413">
          <cell r="C413">
            <v>0</v>
          </cell>
          <cell r="D413">
            <v>0</v>
          </cell>
          <cell r="E413">
            <v>31</v>
          </cell>
          <cell r="F413">
            <v>0</v>
          </cell>
          <cell r="G413">
            <v>-1800</v>
          </cell>
          <cell r="H413">
            <v>861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1</v>
          </cell>
          <cell r="D414">
            <v>113</v>
          </cell>
          <cell r="E414">
            <v>88</v>
          </cell>
          <cell r="F414">
            <v>89</v>
          </cell>
          <cell r="G414">
            <v>89</v>
          </cell>
          <cell r="H414">
            <v>201</v>
          </cell>
          <cell r="P414">
            <v>50</v>
          </cell>
          <cell r="Y414">
            <v>52.65</v>
          </cell>
          <cell r="AA414">
            <v>55.282499999999999</v>
          </cell>
        </row>
        <row r="415">
          <cell r="C415">
            <v>0</v>
          </cell>
          <cell r="D415">
            <v>55</v>
          </cell>
          <cell r="E415">
            <v>458</v>
          </cell>
          <cell r="F415">
            <v>0</v>
          </cell>
          <cell r="G415">
            <v>0</v>
          </cell>
          <cell r="H415">
            <v>242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2</v>
          </cell>
          <cell r="D416">
            <v>235</v>
          </cell>
          <cell r="E416">
            <v>128</v>
          </cell>
          <cell r="F416">
            <v>0</v>
          </cell>
          <cell r="G416">
            <v>20</v>
          </cell>
          <cell r="H416">
            <v>26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1597</v>
          </cell>
          <cell r="D433">
            <v>1000</v>
          </cell>
          <cell r="E433">
            <v>0</v>
          </cell>
          <cell r="F433">
            <v>160</v>
          </cell>
          <cell r="G433">
            <v>160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1597</v>
          </cell>
          <cell r="D435">
            <v>1000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160</v>
          </cell>
          <cell r="G436">
            <v>160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-160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78</v>
          </cell>
          <cell r="E441">
            <v>54</v>
          </cell>
          <cell r="F441">
            <v>0</v>
          </cell>
          <cell r="G441">
            <v>120</v>
          </cell>
          <cell r="H441">
            <v>120</v>
          </cell>
          <cell r="P441">
            <v>200</v>
          </cell>
          <cell r="Y441">
            <v>264</v>
          </cell>
          <cell r="AA441">
            <v>276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78</v>
          </cell>
          <cell r="E443">
            <v>54</v>
          </cell>
          <cell r="F443">
            <v>0</v>
          </cell>
          <cell r="G443">
            <v>120</v>
          </cell>
          <cell r="H443">
            <v>120</v>
          </cell>
          <cell r="P443">
            <v>200</v>
          </cell>
          <cell r="Y443">
            <v>264</v>
          </cell>
          <cell r="AA443">
            <v>276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182</v>
          </cell>
          <cell r="D448">
            <v>32</v>
          </cell>
          <cell r="E448">
            <v>26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182</v>
          </cell>
          <cell r="D450">
            <v>32</v>
          </cell>
          <cell r="E450">
            <v>26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526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 OPERATION</v>
          </cell>
          <cell r="C503">
            <v>2498</v>
          </cell>
          <cell r="D503">
            <v>2587</v>
          </cell>
          <cell r="E503">
            <v>1781</v>
          </cell>
          <cell r="F503">
            <v>1916</v>
          </cell>
          <cell r="G503">
            <v>1470</v>
          </cell>
          <cell r="H503">
            <v>1703</v>
          </cell>
          <cell r="P503">
            <v>2603</v>
          </cell>
          <cell r="Y503">
            <v>2764.4589999999998</v>
          </cell>
          <cell r="AA503">
            <v>2902.6819500000001</v>
          </cell>
        </row>
        <row r="504">
          <cell r="B504" t="str">
            <v>PUBLIC TRANSPORT SERVICES</v>
          </cell>
          <cell r="C504">
            <v>191753</v>
          </cell>
          <cell r="D504">
            <v>217938</v>
          </cell>
          <cell r="E504">
            <v>226233</v>
          </cell>
          <cell r="F504">
            <v>225271</v>
          </cell>
          <cell r="G504">
            <v>226830</v>
          </cell>
          <cell r="H504">
            <v>227188</v>
          </cell>
          <cell r="P504">
            <v>272060</v>
          </cell>
          <cell r="Y504">
            <v>284188.74599999998</v>
          </cell>
          <cell r="AA504">
            <v>303587.5833</v>
          </cell>
        </row>
        <row r="505">
          <cell r="B505" t="str">
            <v>TRANSPORT SAFETY AND COMPLIANCE</v>
          </cell>
          <cell r="C505">
            <v>18826</v>
          </cell>
          <cell r="D505">
            <v>16899</v>
          </cell>
          <cell r="E505">
            <v>16439</v>
          </cell>
          <cell r="F505">
            <v>16441</v>
          </cell>
          <cell r="G505">
            <v>15741</v>
          </cell>
          <cell r="H505">
            <v>22125</v>
          </cell>
          <cell r="P505">
            <v>9021</v>
          </cell>
          <cell r="Y505">
            <v>9475.1129999999976</v>
          </cell>
          <cell r="AA505">
            <v>9948.8686499999985</v>
          </cell>
        </row>
        <row r="506">
          <cell r="B506" t="str">
            <v>INFRASTRUCTURE OPERATION</v>
          </cell>
          <cell r="C506">
            <v>3518</v>
          </cell>
          <cell r="D506">
            <v>4102</v>
          </cell>
          <cell r="E506">
            <v>344</v>
          </cell>
          <cell r="F506">
            <v>3103</v>
          </cell>
          <cell r="G506">
            <v>2690</v>
          </cell>
          <cell r="H506">
            <v>1787</v>
          </cell>
          <cell r="P506">
            <v>2598</v>
          </cell>
          <cell r="Y506">
            <v>2712.194</v>
          </cell>
          <cell r="AA506">
            <v>2847.8036999999999</v>
          </cell>
        </row>
        <row r="507">
          <cell r="B507" t="str">
            <v>TRANSPORT SYSTEMS</v>
          </cell>
          <cell r="C507">
            <v>1961</v>
          </cell>
          <cell r="D507">
            <v>6670</v>
          </cell>
          <cell r="E507">
            <v>0</v>
          </cell>
          <cell r="F507">
            <v>7000</v>
          </cell>
          <cell r="G507">
            <v>4916</v>
          </cell>
          <cell r="H507">
            <v>4916</v>
          </cell>
          <cell r="P507">
            <v>5350</v>
          </cell>
          <cell r="Y507">
            <v>4999.5499999999993</v>
          </cell>
          <cell r="AA507">
            <v>20000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24854</v>
          </cell>
          <cell r="D525">
            <v>17710</v>
          </cell>
          <cell r="E525">
            <v>21573</v>
          </cell>
          <cell r="F525">
            <v>22975</v>
          </cell>
          <cell r="G525">
            <v>22975</v>
          </cell>
          <cell r="H525">
            <v>28350</v>
          </cell>
          <cell r="P525">
            <v>16241</v>
          </cell>
          <cell r="Y525">
            <v>17077.772999999994</v>
          </cell>
          <cell r="AA525">
            <v>17931.661649999998</v>
          </cell>
        </row>
        <row r="526">
          <cell r="C526">
            <v>22095</v>
          </cell>
          <cell r="D526">
            <v>15475</v>
          </cell>
          <cell r="E526">
            <v>14578</v>
          </cell>
          <cell r="F526">
            <v>19033</v>
          </cell>
          <cell r="G526">
            <v>19033</v>
          </cell>
          <cell r="H526">
            <v>24408</v>
          </cell>
          <cell r="P526">
            <v>12282</v>
          </cell>
          <cell r="Y526">
            <v>12908.945999999996</v>
          </cell>
          <cell r="AA526">
            <v>13554.393299999998</v>
          </cell>
        </row>
        <row r="527">
          <cell r="C527">
            <v>2759</v>
          </cell>
          <cell r="D527">
            <v>2235</v>
          </cell>
          <cell r="E527">
            <v>6995</v>
          </cell>
          <cell r="F527">
            <v>3942</v>
          </cell>
          <cell r="G527">
            <v>3942</v>
          </cell>
          <cell r="H527">
            <v>3942</v>
          </cell>
          <cell r="P527">
            <v>3959</v>
          </cell>
          <cell r="Y527">
            <v>4168.8269999999993</v>
          </cell>
          <cell r="AA527">
            <v>4377.2683500000003</v>
          </cell>
        </row>
        <row r="528">
          <cell r="C528">
            <v>9915</v>
          </cell>
          <cell r="D528">
            <v>22272</v>
          </cell>
          <cell r="E528">
            <v>13779</v>
          </cell>
          <cell r="F528">
            <v>14856</v>
          </cell>
          <cell r="G528">
            <v>12712</v>
          </cell>
          <cell r="H528">
            <v>12973</v>
          </cell>
          <cell r="P528">
            <v>54722</v>
          </cell>
          <cell r="Y528">
            <v>56974.265999999996</v>
          </cell>
          <cell r="AA528">
            <v>76856.251799999998</v>
          </cell>
        </row>
        <row r="529">
          <cell r="C529">
            <v>0</v>
          </cell>
          <cell r="D529">
            <v>25</v>
          </cell>
          <cell r="E529">
            <v>0</v>
          </cell>
          <cell r="F529">
            <v>0</v>
          </cell>
          <cell r="G529">
            <v>0</v>
          </cell>
          <cell r="H529">
            <v>11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746</v>
          </cell>
          <cell r="D530">
            <v>0</v>
          </cell>
          <cell r="E530">
            <v>0</v>
          </cell>
          <cell r="F530">
            <v>148</v>
          </cell>
          <cell r="G530">
            <v>80</v>
          </cell>
          <cell r="H530">
            <v>55</v>
          </cell>
          <cell r="P530">
            <v>170</v>
          </cell>
          <cell r="Y530">
            <v>179.01</v>
          </cell>
          <cell r="AA530">
            <v>187.9605</v>
          </cell>
        </row>
        <row r="531">
          <cell r="C531">
            <v>32</v>
          </cell>
          <cell r="D531">
            <v>85</v>
          </cell>
          <cell r="E531">
            <v>19</v>
          </cell>
          <cell r="F531">
            <v>0</v>
          </cell>
          <cell r="G531">
            <v>-198</v>
          </cell>
          <cell r="H531">
            <v>45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673</v>
          </cell>
          <cell r="D534">
            <v>26</v>
          </cell>
          <cell r="E534">
            <v>451</v>
          </cell>
          <cell r="F534">
            <v>435</v>
          </cell>
          <cell r="G534">
            <v>-605</v>
          </cell>
          <cell r="H534">
            <v>83</v>
          </cell>
          <cell r="P534">
            <v>395</v>
          </cell>
          <cell r="Y534">
            <v>415.93499999999995</v>
          </cell>
          <cell r="AA534">
            <v>436.73175000000003</v>
          </cell>
        </row>
        <row r="535">
          <cell r="C535">
            <v>207</v>
          </cell>
          <cell r="D535">
            <v>187</v>
          </cell>
          <cell r="E535">
            <v>0</v>
          </cell>
          <cell r="F535">
            <v>0</v>
          </cell>
          <cell r="G535">
            <v>-13</v>
          </cell>
          <cell r="H535">
            <v>8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3556</v>
          </cell>
          <cell r="D537">
            <v>17730</v>
          </cell>
          <cell r="E537">
            <v>7122</v>
          </cell>
          <cell r="F537">
            <v>8011</v>
          </cell>
          <cell r="G537">
            <v>7638</v>
          </cell>
          <cell r="H537">
            <v>8369</v>
          </cell>
          <cell r="P537">
            <v>8361</v>
          </cell>
          <cell r="Y537">
            <v>9223.132999999998</v>
          </cell>
          <cell r="AA537">
            <v>26717.762149999999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1368</v>
          </cell>
          <cell r="F541">
            <v>0</v>
          </cell>
          <cell r="G541">
            <v>-1350</v>
          </cell>
          <cell r="H541">
            <v>301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1362</v>
          </cell>
          <cell r="D542">
            <v>82</v>
          </cell>
          <cell r="E542">
            <v>105</v>
          </cell>
          <cell r="F542">
            <v>3370</v>
          </cell>
          <cell r="G542">
            <v>4651</v>
          </cell>
          <cell r="H542">
            <v>878</v>
          </cell>
          <cell r="P542">
            <v>2820</v>
          </cell>
          <cell r="Y542">
            <v>4022.46</v>
          </cell>
          <cell r="AA542">
            <v>6223.5829999999996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459</v>
          </cell>
          <cell r="G543">
            <v>459</v>
          </cell>
          <cell r="H543">
            <v>0</v>
          </cell>
          <cell r="P543">
            <v>550</v>
          </cell>
          <cell r="Y543">
            <v>579.15</v>
          </cell>
          <cell r="AA543">
            <v>608.10750000000007</v>
          </cell>
        </row>
        <row r="544">
          <cell r="C544">
            <v>0</v>
          </cell>
          <cell r="D544">
            <v>0</v>
          </cell>
          <cell r="E544">
            <v>50</v>
          </cell>
          <cell r="F544">
            <v>0</v>
          </cell>
          <cell r="G544">
            <v>-59</v>
          </cell>
          <cell r="H544">
            <v>4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1947</v>
          </cell>
          <cell r="F545">
            <v>0</v>
          </cell>
          <cell r="G545">
            <v>0</v>
          </cell>
          <cell r="H545">
            <v>1059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15</v>
          </cell>
          <cell r="D549">
            <v>12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1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17</v>
          </cell>
          <cell r="D557">
            <v>6</v>
          </cell>
          <cell r="E557">
            <v>42</v>
          </cell>
          <cell r="F557">
            <v>100</v>
          </cell>
          <cell r="G557">
            <v>81</v>
          </cell>
          <cell r="H557">
            <v>101</v>
          </cell>
          <cell r="P557">
            <v>50</v>
          </cell>
          <cell r="Y557">
            <v>52.65</v>
          </cell>
          <cell r="AA557">
            <v>55.282499999999999</v>
          </cell>
        </row>
        <row r="558">
          <cell r="C558">
            <v>226</v>
          </cell>
          <cell r="D558">
            <v>73</v>
          </cell>
          <cell r="E558">
            <v>86</v>
          </cell>
          <cell r="F558">
            <v>609</v>
          </cell>
          <cell r="G558">
            <v>590</v>
          </cell>
          <cell r="H558">
            <v>240</v>
          </cell>
          <cell r="P558">
            <v>601</v>
          </cell>
          <cell r="Y558">
            <v>632.85299999999995</v>
          </cell>
          <cell r="AA558">
            <v>664.29565000000002</v>
          </cell>
        </row>
        <row r="559">
          <cell r="C559">
            <v>101</v>
          </cell>
          <cell r="D559">
            <v>1994</v>
          </cell>
          <cell r="E559">
            <v>1074</v>
          </cell>
          <cell r="F559">
            <v>0</v>
          </cell>
          <cell r="G559">
            <v>0</v>
          </cell>
          <cell r="H559">
            <v>363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-1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3</v>
          </cell>
          <cell r="D561">
            <v>11</v>
          </cell>
          <cell r="E561">
            <v>38</v>
          </cell>
          <cell r="F561">
            <v>0</v>
          </cell>
          <cell r="G561">
            <v>0</v>
          </cell>
          <cell r="H561">
            <v>155</v>
          </cell>
          <cell r="P561">
            <v>40000</v>
          </cell>
          <cell r="Y561">
            <v>40000</v>
          </cell>
          <cell r="AA561">
            <v>40000</v>
          </cell>
        </row>
        <row r="562">
          <cell r="C562">
            <v>2936</v>
          </cell>
          <cell r="D562">
            <v>1902</v>
          </cell>
          <cell r="E562">
            <v>1215</v>
          </cell>
          <cell r="F562">
            <v>1662</v>
          </cell>
          <cell r="G562">
            <v>1286</v>
          </cell>
          <cell r="H562">
            <v>1110</v>
          </cell>
          <cell r="P562">
            <v>1730</v>
          </cell>
          <cell r="Y562">
            <v>1821.6899999999998</v>
          </cell>
          <cell r="AA562">
            <v>1912.7745</v>
          </cell>
        </row>
        <row r="563">
          <cell r="C563">
            <v>-13</v>
          </cell>
          <cell r="D563">
            <v>0</v>
          </cell>
          <cell r="E563">
            <v>0</v>
          </cell>
          <cell r="F563">
            <v>0</v>
          </cell>
          <cell r="G563">
            <v>121</v>
          </cell>
          <cell r="H563">
            <v>112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12</v>
          </cell>
          <cell r="D564">
            <v>112</v>
          </cell>
          <cell r="E564">
            <v>32</v>
          </cell>
          <cell r="F564">
            <v>38</v>
          </cell>
          <cell r="G564">
            <v>38</v>
          </cell>
          <cell r="H564">
            <v>75</v>
          </cell>
          <cell r="P564">
            <v>45</v>
          </cell>
          <cell r="Y564">
            <v>47.384999999999998</v>
          </cell>
          <cell r="AA564">
            <v>49.754249999999999</v>
          </cell>
        </row>
        <row r="565">
          <cell r="C565">
            <v>42</v>
          </cell>
          <cell r="D565">
            <v>26</v>
          </cell>
          <cell r="E565">
            <v>14</v>
          </cell>
          <cell r="F565">
            <v>24</v>
          </cell>
          <cell r="G565">
            <v>-6</v>
          </cell>
          <cell r="H565">
            <v>4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216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183714</v>
          </cell>
          <cell r="D583">
            <v>208186</v>
          </cell>
          <cell r="E583">
            <v>209382</v>
          </cell>
          <cell r="F583">
            <v>215900</v>
          </cell>
          <cell r="G583">
            <v>215900</v>
          </cell>
          <cell r="H583">
            <v>215900</v>
          </cell>
          <cell r="P583">
            <v>220669</v>
          </cell>
          <cell r="Y583">
            <v>230088</v>
          </cell>
          <cell r="AA583">
            <v>244499</v>
          </cell>
        </row>
        <row r="585">
          <cell r="C585">
            <v>183714</v>
          </cell>
          <cell r="D585">
            <v>208186</v>
          </cell>
          <cell r="E585">
            <v>209382</v>
          </cell>
          <cell r="F585">
            <v>215900</v>
          </cell>
          <cell r="G585">
            <v>215900</v>
          </cell>
          <cell r="H585">
            <v>215900</v>
          </cell>
          <cell r="P585">
            <v>220669</v>
          </cell>
          <cell r="Y585">
            <v>230088</v>
          </cell>
          <cell r="AA585">
            <v>244499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22</v>
          </cell>
          <cell r="F591">
            <v>0</v>
          </cell>
          <cell r="G591">
            <v>40</v>
          </cell>
          <cell r="H591">
            <v>476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22</v>
          </cell>
          <cell r="F593">
            <v>0</v>
          </cell>
          <cell r="G593">
            <v>40</v>
          </cell>
          <cell r="H593">
            <v>476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73</v>
          </cell>
          <cell r="D598">
            <v>28</v>
          </cell>
          <cell r="E598">
            <v>41</v>
          </cell>
          <cell r="F598">
            <v>0</v>
          </cell>
          <cell r="G598">
            <v>20</v>
          </cell>
          <cell r="H598">
            <v>20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7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66</v>
          </cell>
          <cell r="D600">
            <v>28</v>
          </cell>
          <cell r="E600">
            <v>41</v>
          </cell>
          <cell r="F600">
            <v>0</v>
          </cell>
          <cell r="G600">
            <v>20</v>
          </cell>
          <cell r="H600">
            <v>20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 REGULATION</v>
          </cell>
          <cell r="C653">
            <v>6128</v>
          </cell>
          <cell r="D653">
            <v>12546</v>
          </cell>
          <cell r="E653">
            <v>14209</v>
          </cell>
          <cell r="F653">
            <v>11190</v>
          </cell>
          <cell r="G653">
            <v>11690</v>
          </cell>
          <cell r="H653">
            <v>23972</v>
          </cell>
          <cell r="P653">
            <v>11953</v>
          </cell>
          <cell r="Y653">
            <v>12586.509</v>
          </cell>
          <cell r="AA653">
            <v>13215.83445</v>
          </cell>
        </row>
        <row r="654">
          <cell r="B654" t="str">
            <v>LAW ENFORCEMENT</v>
          </cell>
          <cell r="C654">
            <v>128827</v>
          </cell>
          <cell r="D654">
            <v>173953</v>
          </cell>
          <cell r="E654">
            <v>185627</v>
          </cell>
          <cell r="F654">
            <v>182326</v>
          </cell>
          <cell r="G654">
            <v>211349</v>
          </cell>
          <cell r="H654">
            <v>212748</v>
          </cell>
          <cell r="P654">
            <v>203205</v>
          </cell>
          <cell r="Y654">
            <v>217084</v>
          </cell>
          <cell r="AA654">
            <v>216177.21364999999</v>
          </cell>
        </row>
        <row r="655">
          <cell r="B655" t="str">
            <v>TRANSPORT ADMIN AND LICENCING</v>
          </cell>
          <cell r="C655">
            <v>73653</v>
          </cell>
          <cell r="D655">
            <v>87985</v>
          </cell>
          <cell r="E655">
            <v>83705</v>
          </cell>
          <cell r="F655">
            <v>110107</v>
          </cell>
          <cell r="G655">
            <v>97584</v>
          </cell>
          <cell r="H655">
            <v>102733</v>
          </cell>
          <cell r="P655">
            <v>96710</v>
          </cell>
          <cell r="Y655">
            <v>100888</v>
          </cell>
          <cell r="AA655">
            <v>105932.40000000001</v>
          </cell>
        </row>
        <row r="656">
          <cell r="B656" t="str">
            <v>OPERATOR LICENSE AND PERMITS</v>
          </cell>
          <cell r="C656">
            <v>30123</v>
          </cell>
          <cell r="D656">
            <v>13452</v>
          </cell>
          <cell r="E656">
            <v>17251</v>
          </cell>
          <cell r="F656">
            <v>18616</v>
          </cell>
          <cell r="G656">
            <v>18616</v>
          </cell>
          <cell r="H656">
            <v>17366</v>
          </cell>
          <cell r="P656">
            <v>19291</v>
          </cell>
          <cell r="Y656">
            <v>20313.422999999999</v>
          </cell>
          <cell r="AA656">
            <v>21329.094150000001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168844</v>
          </cell>
          <cell r="D675">
            <v>217545</v>
          </cell>
          <cell r="E675">
            <v>226675</v>
          </cell>
          <cell r="F675">
            <v>252993</v>
          </cell>
          <cell r="G675">
            <v>244993</v>
          </cell>
          <cell r="H675">
            <v>240533</v>
          </cell>
          <cell r="P675">
            <v>264599</v>
          </cell>
          <cell r="Y675">
            <v>296680.79499999998</v>
          </cell>
          <cell r="AA675">
            <v>301853.83475000004</v>
          </cell>
        </row>
        <row r="676">
          <cell r="C676">
            <v>147277</v>
          </cell>
          <cell r="D676">
            <v>195791</v>
          </cell>
          <cell r="E676">
            <v>202606</v>
          </cell>
          <cell r="F676">
            <v>232689</v>
          </cell>
          <cell r="G676">
            <v>224689</v>
          </cell>
          <cell r="H676">
            <v>220229</v>
          </cell>
          <cell r="P676">
            <v>235763</v>
          </cell>
          <cell r="Y676">
            <v>266316.48699999996</v>
          </cell>
          <cell r="AA676">
            <v>269971.31135000003</v>
          </cell>
        </row>
        <row r="677">
          <cell r="C677">
            <v>21567</v>
          </cell>
          <cell r="D677">
            <v>21754</v>
          </cell>
          <cell r="E677">
            <v>24069</v>
          </cell>
          <cell r="F677">
            <v>20304</v>
          </cell>
          <cell r="G677">
            <v>20304</v>
          </cell>
          <cell r="H677">
            <v>20304</v>
          </cell>
          <cell r="P677">
            <v>28836</v>
          </cell>
          <cell r="Y677">
            <v>30364.307999999997</v>
          </cell>
          <cell r="AA677">
            <v>31882.523399999998</v>
          </cell>
        </row>
        <row r="678">
          <cell r="C678">
            <v>69271</v>
          </cell>
          <cell r="D678">
            <v>63689</v>
          </cell>
          <cell r="E678">
            <v>67847</v>
          </cell>
          <cell r="F678">
            <v>63851</v>
          </cell>
          <cell r="G678">
            <v>71528</v>
          </cell>
          <cell r="H678">
            <v>95319</v>
          </cell>
          <cell r="P678">
            <v>60760</v>
          </cell>
          <cell r="Y678">
            <v>48082.179999999993</v>
          </cell>
          <cell r="AA678">
            <v>48386.289000000004</v>
          </cell>
        </row>
        <row r="679">
          <cell r="C679">
            <v>0</v>
          </cell>
          <cell r="D679">
            <v>57</v>
          </cell>
          <cell r="E679">
            <v>96</v>
          </cell>
          <cell r="F679">
            <v>0</v>
          </cell>
          <cell r="G679">
            <v>-4</v>
          </cell>
          <cell r="H679">
            <v>140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43</v>
          </cell>
          <cell r="E680">
            <v>691</v>
          </cell>
          <cell r="F680">
            <v>664</v>
          </cell>
          <cell r="G680">
            <v>2024</v>
          </cell>
          <cell r="H680">
            <v>1465</v>
          </cell>
          <cell r="P680">
            <v>690</v>
          </cell>
          <cell r="Y680">
            <v>726.56999999999994</v>
          </cell>
          <cell r="AA680">
            <v>762.8984999999999</v>
          </cell>
        </row>
        <row r="681">
          <cell r="C681">
            <v>182</v>
          </cell>
          <cell r="D681">
            <v>487</v>
          </cell>
          <cell r="E681">
            <v>92</v>
          </cell>
          <cell r="F681">
            <v>425</v>
          </cell>
          <cell r="G681">
            <v>-6568</v>
          </cell>
          <cell r="H681">
            <v>289</v>
          </cell>
          <cell r="P681">
            <v>330</v>
          </cell>
          <cell r="Y681">
            <v>347.48999999999995</v>
          </cell>
          <cell r="AA681">
            <v>364.86450000000002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-8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148</v>
          </cell>
          <cell r="D684">
            <v>725</v>
          </cell>
          <cell r="E684">
            <v>261</v>
          </cell>
          <cell r="F684">
            <v>491</v>
          </cell>
          <cell r="G684">
            <v>401</v>
          </cell>
          <cell r="H684">
            <v>2055</v>
          </cell>
          <cell r="P684">
            <v>1490</v>
          </cell>
          <cell r="Y684">
            <v>515.96999999999991</v>
          </cell>
          <cell r="AA684">
            <v>541.7684999999999</v>
          </cell>
        </row>
        <row r="685">
          <cell r="C685">
            <v>6511</v>
          </cell>
          <cell r="D685">
            <v>2172</v>
          </cell>
          <cell r="E685">
            <v>68</v>
          </cell>
          <cell r="F685">
            <v>0</v>
          </cell>
          <cell r="G685">
            <v>1</v>
          </cell>
          <cell r="H685">
            <v>114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1659</v>
          </cell>
          <cell r="D686">
            <v>213</v>
          </cell>
          <cell r="E686">
            <v>18</v>
          </cell>
          <cell r="F686">
            <v>0</v>
          </cell>
          <cell r="G686">
            <v>-91</v>
          </cell>
          <cell r="H686">
            <v>0</v>
          </cell>
          <cell r="P686">
            <v>0</v>
          </cell>
          <cell r="Y686">
            <v>4212</v>
          </cell>
          <cell r="AA686">
            <v>4422.6000000000004</v>
          </cell>
        </row>
        <row r="687">
          <cell r="C687">
            <v>2508</v>
          </cell>
          <cell r="D687">
            <v>27333</v>
          </cell>
          <cell r="E687">
            <v>1567</v>
          </cell>
          <cell r="F687">
            <v>1864</v>
          </cell>
          <cell r="G687">
            <v>11585</v>
          </cell>
          <cell r="H687">
            <v>17170</v>
          </cell>
          <cell r="P687">
            <v>2072</v>
          </cell>
          <cell r="Y687">
            <v>2181.8159999999998</v>
          </cell>
          <cell r="AA687">
            <v>2290.9067999999997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690</v>
          </cell>
          <cell r="D691">
            <v>0</v>
          </cell>
          <cell r="E691">
            <v>0</v>
          </cell>
          <cell r="F691">
            <v>0</v>
          </cell>
          <cell r="G691">
            <v>-105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508</v>
          </cell>
          <cell r="D692">
            <v>748</v>
          </cell>
          <cell r="E692">
            <v>259</v>
          </cell>
          <cell r="F692">
            <v>945</v>
          </cell>
          <cell r="G692">
            <v>945</v>
          </cell>
          <cell r="H692">
            <v>372</v>
          </cell>
          <cell r="P692">
            <v>990</v>
          </cell>
          <cell r="Y692">
            <v>1042.4699999999998</v>
          </cell>
          <cell r="AA692">
            <v>1094.5934999999999</v>
          </cell>
        </row>
        <row r="693">
          <cell r="C693">
            <v>15386</v>
          </cell>
          <cell r="D693">
            <v>19371</v>
          </cell>
          <cell r="E693">
            <v>6862</v>
          </cell>
          <cell r="F693">
            <v>30845</v>
          </cell>
          <cell r="G693">
            <v>18534</v>
          </cell>
          <cell r="H693">
            <v>546</v>
          </cell>
          <cell r="P693">
            <v>13500</v>
          </cell>
          <cell r="Y693">
            <v>14268.1</v>
          </cell>
          <cell r="AA693">
            <v>14981.505000000001</v>
          </cell>
        </row>
        <row r="694">
          <cell r="C694">
            <v>5</v>
          </cell>
          <cell r="D694">
            <v>4</v>
          </cell>
          <cell r="E694">
            <v>6</v>
          </cell>
          <cell r="F694">
            <v>0</v>
          </cell>
          <cell r="G694">
            <v>0</v>
          </cell>
          <cell r="H694">
            <v>21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27582</v>
          </cell>
          <cell r="F695">
            <v>13401</v>
          </cell>
          <cell r="G695">
            <v>34401</v>
          </cell>
          <cell r="H695">
            <v>42723</v>
          </cell>
          <cell r="P695">
            <v>25500</v>
          </cell>
          <cell r="Y695">
            <v>11743</v>
          </cell>
          <cell r="AA695">
            <v>10230.15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2</v>
          </cell>
          <cell r="D699">
            <v>3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9</v>
          </cell>
          <cell r="F700">
            <v>0</v>
          </cell>
          <cell r="G700">
            <v>0</v>
          </cell>
          <cell r="H700">
            <v>14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26</v>
          </cell>
          <cell r="D702">
            <v>109</v>
          </cell>
          <cell r="E702">
            <v>1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1199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122</v>
          </cell>
          <cell r="D707">
            <v>0</v>
          </cell>
          <cell r="E707">
            <v>1549</v>
          </cell>
          <cell r="F707">
            <v>2208</v>
          </cell>
          <cell r="G707">
            <v>2247</v>
          </cell>
          <cell r="H707">
            <v>732</v>
          </cell>
          <cell r="P707">
            <v>4830</v>
          </cell>
          <cell r="Y707">
            <v>1611.09</v>
          </cell>
          <cell r="AA707">
            <v>1691.6444999999999</v>
          </cell>
        </row>
        <row r="708">
          <cell r="C708">
            <v>2865</v>
          </cell>
          <cell r="D708">
            <v>2952</v>
          </cell>
          <cell r="E708">
            <v>4147</v>
          </cell>
          <cell r="F708">
            <v>3656</v>
          </cell>
          <cell r="G708">
            <v>-2797</v>
          </cell>
          <cell r="H708">
            <v>5083</v>
          </cell>
          <cell r="P708">
            <v>4510</v>
          </cell>
          <cell r="Y708">
            <v>4222.53</v>
          </cell>
          <cell r="AA708">
            <v>4433.6564999999991</v>
          </cell>
        </row>
        <row r="709">
          <cell r="C709">
            <v>1486</v>
          </cell>
          <cell r="D709">
            <v>5246</v>
          </cell>
          <cell r="E709">
            <v>14956</v>
          </cell>
          <cell r="F709">
            <v>0</v>
          </cell>
          <cell r="G709">
            <v>7000</v>
          </cell>
          <cell r="H709">
            <v>16832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500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222</v>
          </cell>
          <cell r="D711">
            <v>0</v>
          </cell>
          <cell r="E711">
            <v>0</v>
          </cell>
          <cell r="F711">
            <v>0</v>
          </cell>
          <cell r="G711">
            <v>-50</v>
          </cell>
          <cell r="H711">
            <v>0</v>
          </cell>
          <cell r="P711">
            <v>1000</v>
          </cell>
          <cell r="Y711">
            <v>0</v>
          </cell>
          <cell r="AA711">
            <v>0</v>
          </cell>
        </row>
        <row r="712">
          <cell r="C712">
            <v>36269</v>
          </cell>
          <cell r="D712">
            <v>2663</v>
          </cell>
          <cell r="E712">
            <v>8014</v>
          </cell>
          <cell r="F712">
            <v>8948</v>
          </cell>
          <cell r="G712">
            <v>4024</v>
          </cell>
          <cell r="H712">
            <v>7304</v>
          </cell>
          <cell r="P712">
            <v>5353</v>
          </cell>
          <cell r="Y712">
            <v>6689.9089999999997</v>
          </cell>
          <cell r="AA712">
            <v>7024.4044500000009</v>
          </cell>
        </row>
        <row r="713">
          <cell r="C713">
            <v>6</v>
          </cell>
          <cell r="D713">
            <v>8</v>
          </cell>
          <cell r="E713">
            <v>5</v>
          </cell>
          <cell r="F713">
            <v>0</v>
          </cell>
          <cell r="G713">
            <v>-52</v>
          </cell>
          <cell r="H713">
            <v>35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8</v>
          </cell>
          <cell r="D714">
            <v>186</v>
          </cell>
          <cell r="E714">
            <v>1481</v>
          </cell>
          <cell r="F714">
            <v>404</v>
          </cell>
          <cell r="G714">
            <v>104</v>
          </cell>
          <cell r="H714">
            <v>411</v>
          </cell>
          <cell r="P714">
            <v>495</v>
          </cell>
          <cell r="Y714">
            <v>521.23500000000001</v>
          </cell>
          <cell r="AA714">
            <v>547.29674999999997</v>
          </cell>
        </row>
        <row r="715">
          <cell r="C715">
            <v>168</v>
          </cell>
          <cell r="D715">
            <v>178</v>
          </cell>
          <cell r="E715">
            <v>183</v>
          </cell>
          <cell r="F715">
            <v>0</v>
          </cell>
          <cell r="G715">
            <v>-71</v>
          </cell>
          <cell r="H715">
            <v>13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14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14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5000</v>
          </cell>
          <cell r="E728">
            <v>5000</v>
          </cell>
          <cell r="F728">
            <v>5000</v>
          </cell>
          <cell r="G728">
            <v>8800</v>
          </cell>
          <cell r="H728">
            <v>8800</v>
          </cell>
          <cell r="P728">
            <v>5000</v>
          </cell>
          <cell r="Y728">
            <v>5265</v>
          </cell>
          <cell r="AA728">
            <v>5528.25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5000</v>
          </cell>
          <cell r="E730">
            <v>5000</v>
          </cell>
          <cell r="F730">
            <v>5000</v>
          </cell>
          <cell r="G730">
            <v>8800</v>
          </cell>
          <cell r="H730">
            <v>8800</v>
          </cell>
          <cell r="P730">
            <v>5000</v>
          </cell>
          <cell r="Y730">
            <v>5265</v>
          </cell>
          <cell r="AA730">
            <v>5528.25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100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100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92</v>
          </cell>
          <cell r="D741">
            <v>275</v>
          </cell>
          <cell r="E741">
            <v>1210</v>
          </cell>
          <cell r="F741">
            <v>395</v>
          </cell>
          <cell r="G741">
            <v>395</v>
          </cell>
          <cell r="H741">
            <v>1840</v>
          </cell>
          <cell r="P741">
            <v>800</v>
          </cell>
          <cell r="Y741">
            <v>844</v>
          </cell>
          <cell r="AA741">
            <v>886.2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92</v>
          </cell>
          <cell r="D743">
            <v>275</v>
          </cell>
          <cell r="E743">
            <v>1210</v>
          </cell>
          <cell r="F743">
            <v>395</v>
          </cell>
          <cell r="G743">
            <v>395</v>
          </cell>
          <cell r="H743">
            <v>1840</v>
          </cell>
          <cell r="P743">
            <v>800</v>
          </cell>
          <cell r="Y743">
            <v>844</v>
          </cell>
          <cell r="AA743">
            <v>886.2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424</v>
          </cell>
          <cell r="D748">
            <v>1427</v>
          </cell>
          <cell r="E748">
            <v>46</v>
          </cell>
          <cell r="F748">
            <v>0</v>
          </cell>
          <cell r="G748">
            <v>13523</v>
          </cell>
          <cell r="H748">
            <v>10327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424</v>
          </cell>
          <cell r="D750">
            <v>1427</v>
          </cell>
          <cell r="E750">
            <v>46</v>
          </cell>
          <cell r="F750">
            <v>0</v>
          </cell>
          <cell r="G750">
            <v>13523</v>
          </cell>
          <cell r="H750">
            <v>10327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PROGRAMME SUPPORT INFRASTRUCTURE</v>
          </cell>
          <cell r="C803">
            <v>27417</v>
          </cell>
          <cell r="D803">
            <v>5357</v>
          </cell>
          <cell r="E803">
            <v>13778</v>
          </cell>
          <cell r="F803">
            <v>16975</v>
          </cell>
          <cell r="G803">
            <v>6975</v>
          </cell>
          <cell r="H803">
            <v>6663</v>
          </cell>
          <cell r="P803">
            <v>13967</v>
          </cell>
          <cell r="Y803">
            <v>14859.016000000003</v>
          </cell>
          <cell r="AA803">
            <v>15556.516</v>
          </cell>
        </row>
        <row r="804">
          <cell r="B804" t="str">
            <v>PLANNING</v>
          </cell>
          <cell r="C804">
            <v>15386</v>
          </cell>
          <cell r="D804">
            <v>14975</v>
          </cell>
          <cell r="E804">
            <v>29811</v>
          </cell>
          <cell r="F804">
            <v>60089</v>
          </cell>
          <cell r="G804">
            <v>50328</v>
          </cell>
          <cell r="H804">
            <v>42819</v>
          </cell>
          <cell r="P804">
            <v>30027</v>
          </cell>
          <cell r="Y804">
            <v>33153.645999999993</v>
          </cell>
          <cell r="AA804">
            <v>35883.445999999996</v>
          </cell>
        </row>
        <row r="805">
          <cell r="B805" t="str">
            <v>DESIGN</v>
          </cell>
          <cell r="C805">
            <v>8913</v>
          </cell>
          <cell r="D805">
            <v>26369</v>
          </cell>
          <cell r="E805">
            <v>695</v>
          </cell>
          <cell r="F805">
            <v>4366</v>
          </cell>
          <cell r="G805">
            <v>3941</v>
          </cell>
          <cell r="H805">
            <v>1810</v>
          </cell>
          <cell r="P805">
            <v>3686</v>
          </cell>
          <cell r="Y805">
            <v>3881.3579999999997</v>
          </cell>
          <cell r="AA805">
            <v>3881.3579999999997</v>
          </cell>
        </row>
        <row r="806">
          <cell r="B806" t="str">
            <v>CONSTRUCTION</v>
          </cell>
          <cell r="C806">
            <v>44063</v>
          </cell>
          <cell r="D806">
            <v>98929</v>
          </cell>
          <cell r="E806">
            <v>28164</v>
          </cell>
          <cell r="F806">
            <v>7481</v>
          </cell>
          <cell r="G806">
            <v>6481</v>
          </cell>
          <cell r="H806">
            <v>4822</v>
          </cell>
          <cell r="P806">
            <v>6076</v>
          </cell>
          <cell r="Y806">
            <v>6398.3280000000013</v>
          </cell>
          <cell r="AA806">
            <v>6399.0280000000002</v>
          </cell>
        </row>
        <row r="807">
          <cell r="B807" t="str">
            <v>MAINTANANCE</v>
          </cell>
          <cell r="C807">
            <v>1013487</v>
          </cell>
          <cell r="D807">
            <v>1064420</v>
          </cell>
          <cell r="E807">
            <v>1366184</v>
          </cell>
          <cell r="F807">
            <v>1308631</v>
          </cell>
          <cell r="G807">
            <v>1519557</v>
          </cell>
          <cell r="H807">
            <v>1520357</v>
          </cell>
          <cell r="P807">
            <v>1472121.5</v>
          </cell>
          <cell r="Y807">
            <v>1537025.831</v>
          </cell>
          <cell r="AA807">
            <v>1648221.4310000001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128798</v>
          </cell>
          <cell r="D825">
            <v>116047</v>
          </cell>
          <cell r="E825">
            <v>132248</v>
          </cell>
          <cell r="F825">
            <v>175248</v>
          </cell>
          <cell r="G825">
            <v>146848</v>
          </cell>
          <cell r="H825">
            <v>143458</v>
          </cell>
          <cell r="P825">
            <v>151865</v>
          </cell>
          <cell r="Y825">
            <v>167706.19399999999</v>
          </cell>
          <cell r="AA825">
            <v>178773.19399999999</v>
          </cell>
        </row>
        <row r="826">
          <cell r="C826">
            <v>97263</v>
          </cell>
          <cell r="D826">
            <v>99525</v>
          </cell>
          <cell r="E826">
            <v>105074</v>
          </cell>
          <cell r="F826">
            <v>152162</v>
          </cell>
          <cell r="G826">
            <v>123762</v>
          </cell>
          <cell r="H826">
            <v>134671</v>
          </cell>
          <cell r="P826">
            <v>128860</v>
          </cell>
          <cell r="Y826">
            <v>143482.98199999999</v>
          </cell>
          <cell r="AA826">
            <v>154549.98199999999</v>
          </cell>
        </row>
        <row r="827">
          <cell r="C827">
            <v>31535</v>
          </cell>
          <cell r="D827">
            <v>16522</v>
          </cell>
          <cell r="E827">
            <v>27174</v>
          </cell>
          <cell r="F827">
            <v>23086</v>
          </cell>
          <cell r="G827">
            <v>23086</v>
          </cell>
          <cell r="H827">
            <v>8787</v>
          </cell>
          <cell r="P827">
            <v>23005</v>
          </cell>
          <cell r="Y827">
            <v>24223.212</v>
          </cell>
          <cell r="AA827">
            <v>24223.212</v>
          </cell>
        </row>
        <row r="828">
          <cell r="C828">
            <v>442877</v>
          </cell>
          <cell r="D828">
            <v>298858</v>
          </cell>
          <cell r="E828">
            <v>257036</v>
          </cell>
          <cell r="F828">
            <v>1031562</v>
          </cell>
          <cell r="G828">
            <v>1066777</v>
          </cell>
          <cell r="H828">
            <v>1056480</v>
          </cell>
          <cell r="P828">
            <v>778753.5</v>
          </cell>
          <cell r="Y828">
            <v>900429.08099999989</v>
          </cell>
          <cell r="AA828">
            <v>1247026.5899999999</v>
          </cell>
        </row>
        <row r="829">
          <cell r="C829">
            <v>9</v>
          </cell>
          <cell r="D829">
            <v>0</v>
          </cell>
          <cell r="E829">
            <v>0</v>
          </cell>
          <cell r="F829">
            <v>6</v>
          </cell>
          <cell r="G829">
            <v>-147</v>
          </cell>
          <cell r="H829">
            <v>52</v>
          </cell>
          <cell r="P829">
            <v>7</v>
          </cell>
          <cell r="Y829">
            <v>7.2119999999999997</v>
          </cell>
          <cell r="AA829">
            <v>7.2119999999999997</v>
          </cell>
        </row>
        <row r="830">
          <cell r="C830">
            <v>19</v>
          </cell>
          <cell r="D830">
            <v>1144</v>
          </cell>
          <cell r="E830">
            <v>1411</v>
          </cell>
          <cell r="F830">
            <v>504</v>
          </cell>
          <cell r="G830">
            <v>504</v>
          </cell>
          <cell r="H830">
            <v>257</v>
          </cell>
          <cell r="P830">
            <v>485</v>
          </cell>
          <cell r="Y830">
            <v>510.70499999999998</v>
          </cell>
          <cell r="AA830">
            <v>511.70499999999998</v>
          </cell>
        </row>
        <row r="831">
          <cell r="C831">
            <v>72</v>
          </cell>
          <cell r="D831">
            <v>106</v>
          </cell>
          <cell r="E831">
            <v>350</v>
          </cell>
          <cell r="F831">
            <v>344</v>
          </cell>
          <cell r="G831">
            <v>571</v>
          </cell>
          <cell r="H831">
            <v>1771</v>
          </cell>
          <cell r="P831">
            <v>342</v>
          </cell>
          <cell r="Y831">
            <v>360.12599999999998</v>
          </cell>
          <cell r="AA831">
            <v>360.12599999999998</v>
          </cell>
        </row>
        <row r="832">
          <cell r="C832">
            <v>0</v>
          </cell>
          <cell r="D832">
            <v>500</v>
          </cell>
          <cell r="E832">
            <v>1041</v>
          </cell>
          <cell r="F832">
            <v>0</v>
          </cell>
          <cell r="G832">
            <v>0</v>
          </cell>
          <cell r="H832">
            <v>575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4</v>
          </cell>
          <cell r="D834">
            <v>408</v>
          </cell>
          <cell r="E834">
            <v>375</v>
          </cell>
          <cell r="F834">
            <v>342</v>
          </cell>
          <cell r="G834">
            <v>901</v>
          </cell>
          <cell r="H834">
            <v>969</v>
          </cell>
          <cell r="P834">
            <v>336</v>
          </cell>
          <cell r="Y834">
            <v>353.80799999999999</v>
          </cell>
          <cell r="AA834">
            <v>353.80799999999999</v>
          </cell>
        </row>
        <row r="835">
          <cell r="C835">
            <v>1727</v>
          </cell>
          <cell r="D835">
            <v>5953</v>
          </cell>
          <cell r="E835">
            <v>1661</v>
          </cell>
          <cell r="F835">
            <v>2772</v>
          </cell>
          <cell r="G835">
            <v>2979</v>
          </cell>
          <cell r="H835">
            <v>2637</v>
          </cell>
          <cell r="P835">
            <v>2751</v>
          </cell>
          <cell r="Y835">
            <v>2896.8029999999999</v>
          </cell>
          <cell r="AA835">
            <v>2896.752</v>
          </cell>
        </row>
        <row r="836">
          <cell r="C836">
            <v>0</v>
          </cell>
          <cell r="D836">
            <v>161</v>
          </cell>
          <cell r="E836">
            <v>78</v>
          </cell>
          <cell r="F836">
            <v>0</v>
          </cell>
          <cell r="G836">
            <v>0</v>
          </cell>
          <cell r="H836">
            <v>90</v>
          </cell>
          <cell r="P836">
            <v>-1000</v>
          </cell>
          <cell r="Y836">
            <v>0</v>
          </cell>
          <cell r="AA836">
            <v>0</v>
          </cell>
        </row>
        <row r="837">
          <cell r="C837">
            <v>2306</v>
          </cell>
          <cell r="D837">
            <v>48797</v>
          </cell>
          <cell r="E837">
            <v>40355</v>
          </cell>
          <cell r="F837">
            <v>5815</v>
          </cell>
          <cell r="G837">
            <v>-807</v>
          </cell>
          <cell r="H837">
            <v>6930</v>
          </cell>
          <cell r="P837">
            <v>53</v>
          </cell>
          <cell r="Y837">
            <v>2692.3089999999993</v>
          </cell>
          <cell r="AA837">
            <v>2689.8090000000002</v>
          </cell>
        </row>
        <row r="838">
          <cell r="C838">
            <v>6</v>
          </cell>
          <cell r="D838">
            <v>6</v>
          </cell>
          <cell r="E838">
            <v>1150</v>
          </cell>
          <cell r="F838">
            <v>14629</v>
          </cell>
          <cell r="G838">
            <v>1790</v>
          </cell>
          <cell r="H838">
            <v>3673</v>
          </cell>
          <cell r="P838">
            <v>8215</v>
          </cell>
          <cell r="Y838">
            <v>9260.0669999999991</v>
          </cell>
          <cell r="AA838">
            <v>9863.0760000000009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1282</v>
          </cell>
          <cell r="D841">
            <v>3751</v>
          </cell>
          <cell r="E841">
            <v>3292</v>
          </cell>
          <cell r="F841">
            <v>0</v>
          </cell>
          <cell r="G841">
            <v>592</v>
          </cell>
          <cell r="H841">
            <v>3443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376813</v>
          </cell>
          <cell r="D842">
            <v>83624</v>
          </cell>
          <cell r="E842">
            <v>107754</v>
          </cell>
          <cell r="F842">
            <v>861622</v>
          </cell>
          <cell r="G842">
            <v>914898</v>
          </cell>
          <cell r="H842">
            <v>897468</v>
          </cell>
          <cell r="P842">
            <v>583479</v>
          </cell>
          <cell r="Y842">
            <v>687180.66199999978</v>
          </cell>
          <cell r="AA842">
            <v>1033779.1619999998</v>
          </cell>
        </row>
        <row r="843">
          <cell r="C843">
            <v>0</v>
          </cell>
          <cell r="D843">
            <v>6479</v>
          </cell>
          <cell r="E843">
            <v>14268</v>
          </cell>
          <cell r="F843">
            <v>5</v>
          </cell>
          <cell r="G843">
            <v>-8006</v>
          </cell>
          <cell r="H843">
            <v>3</v>
          </cell>
          <cell r="P843">
            <v>5</v>
          </cell>
          <cell r="Y843">
            <v>4.1649999999999991</v>
          </cell>
          <cell r="AA843">
            <v>4.1649999999999991</v>
          </cell>
        </row>
        <row r="844">
          <cell r="C844">
            <v>18</v>
          </cell>
          <cell r="D844">
            <v>14</v>
          </cell>
          <cell r="E844">
            <v>0</v>
          </cell>
          <cell r="F844">
            <v>190</v>
          </cell>
          <cell r="G844">
            <v>190</v>
          </cell>
          <cell r="H844">
            <v>23</v>
          </cell>
          <cell r="P844">
            <v>273</v>
          </cell>
          <cell r="Y844">
            <v>287.46899999999999</v>
          </cell>
          <cell r="AA844">
            <v>287.46899999999999</v>
          </cell>
        </row>
        <row r="845">
          <cell r="C845">
            <v>0</v>
          </cell>
          <cell r="D845">
            <v>0</v>
          </cell>
          <cell r="E845">
            <v>4358</v>
          </cell>
          <cell r="F845">
            <v>13622</v>
          </cell>
          <cell r="G845">
            <v>13622</v>
          </cell>
          <cell r="H845">
            <v>32228</v>
          </cell>
          <cell r="P845">
            <v>38093</v>
          </cell>
          <cell r="Y845">
            <v>40959.026999999929</v>
          </cell>
          <cell r="AA845">
            <v>40261.026999999907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665</v>
          </cell>
          <cell r="H847">
            <v>2024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3</v>
          </cell>
          <cell r="D849">
            <v>8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68</v>
          </cell>
          <cell r="Y849">
            <v>71.603999999999985</v>
          </cell>
          <cell r="AA849">
            <v>71.603999999999985</v>
          </cell>
        </row>
        <row r="850">
          <cell r="C850">
            <v>6802</v>
          </cell>
          <cell r="D850">
            <v>11127</v>
          </cell>
          <cell r="E850">
            <v>1144</v>
          </cell>
          <cell r="F850">
            <v>30742</v>
          </cell>
          <cell r="G850">
            <v>29140</v>
          </cell>
          <cell r="H850">
            <v>857</v>
          </cell>
          <cell r="P850">
            <v>31660</v>
          </cell>
          <cell r="Y850">
            <v>33337.979999999996</v>
          </cell>
          <cell r="AA850">
            <v>33337.979999999996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45</v>
          </cell>
          <cell r="Y851">
            <v>47.384999999999991</v>
          </cell>
          <cell r="AA851">
            <v>47.384999999999991</v>
          </cell>
        </row>
        <row r="852">
          <cell r="C852">
            <v>7</v>
          </cell>
          <cell r="D852">
            <v>65</v>
          </cell>
          <cell r="E852">
            <v>0</v>
          </cell>
          <cell r="F852">
            <v>0</v>
          </cell>
          <cell r="G852">
            <v>-713</v>
          </cell>
          <cell r="H852">
            <v>32754</v>
          </cell>
          <cell r="P852">
            <v>495</v>
          </cell>
          <cell r="Y852">
            <v>521.03499999999997</v>
          </cell>
          <cell r="AA852">
            <v>521.03499999999997</v>
          </cell>
        </row>
        <row r="853">
          <cell r="C853">
            <v>3</v>
          </cell>
          <cell r="D853">
            <v>5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6</v>
          </cell>
          <cell r="Y853">
            <v>6.3119999999999994</v>
          </cell>
          <cell r="AA853">
            <v>6.3119999999999994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-97</v>
          </cell>
          <cell r="H856">
            <v>5</v>
          </cell>
          <cell r="P856">
            <v>3000</v>
          </cell>
          <cell r="Y856">
            <v>0</v>
          </cell>
          <cell r="AA856">
            <v>0</v>
          </cell>
        </row>
        <row r="857">
          <cell r="C857">
            <v>7702</v>
          </cell>
          <cell r="D857">
            <v>25416</v>
          </cell>
          <cell r="E857">
            <v>21317</v>
          </cell>
          <cell r="F857">
            <v>38173</v>
          </cell>
          <cell r="G857">
            <v>38042</v>
          </cell>
          <cell r="H857">
            <v>8471</v>
          </cell>
          <cell r="P857">
            <v>42955</v>
          </cell>
          <cell r="Y857">
            <v>45231.614999999998</v>
          </cell>
          <cell r="AA857">
            <v>45231.614999999998</v>
          </cell>
        </row>
        <row r="858">
          <cell r="C858">
            <v>633</v>
          </cell>
          <cell r="D858">
            <v>771</v>
          </cell>
          <cell r="E858">
            <v>902</v>
          </cell>
          <cell r="F858">
            <v>2812</v>
          </cell>
          <cell r="G858">
            <v>2662</v>
          </cell>
          <cell r="H858">
            <v>2781</v>
          </cell>
          <cell r="P858">
            <v>2327</v>
          </cell>
          <cell r="Y858">
            <v>2450.3310000000001</v>
          </cell>
          <cell r="AA858">
            <v>2450.3310000000001</v>
          </cell>
        </row>
        <row r="859">
          <cell r="C859">
            <v>27574</v>
          </cell>
          <cell r="D859">
            <v>102817</v>
          </cell>
          <cell r="E859">
            <v>51715</v>
          </cell>
          <cell r="F859">
            <v>39666</v>
          </cell>
          <cell r="G859">
            <v>49982</v>
          </cell>
          <cell r="H859">
            <v>48186</v>
          </cell>
          <cell r="P859">
            <v>42574.5</v>
          </cell>
          <cell r="Y859">
            <v>50349.195</v>
          </cell>
          <cell r="AA859">
            <v>50349.195</v>
          </cell>
        </row>
        <row r="860">
          <cell r="C860">
            <v>27</v>
          </cell>
          <cell r="D860">
            <v>7</v>
          </cell>
          <cell r="E860">
            <v>84</v>
          </cell>
          <cell r="F860">
            <v>6</v>
          </cell>
          <cell r="G860">
            <v>-470</v>
          </cell>
          <cell r="H860">
            <v>710</v>
          </cell>
          <cell r="P860">
            <v>7</v>
          </cell>
          <cell r="Y860">
            <v>7.3709999999999996</v>
          </cell>
          <cell r="AA860">
            <v>7.3709999999999996</v>
          </cell>
        </row>
        <row r="861">
          <cell r="C861">
            <v>0</v>
          </cell>
          <cell r="D861">
            <v>23</v>
          </cell>
          <cell r="E861">
            <v>306</v>
          </cell>
          <cell r="F861">
            <v>0</v>
          </cell>
          <cell r="G861">
            <v>-25</v>
          </cell>
          <cell r="H861">
            <v>144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17536</v>
          </cell>
          <cell r="D862">
            <v>7240</v>
          </cell>
          <cell r="E862">
            <v>4224</v>
          </cell>
          <cell r="F862">
            <v>17945</v>
          </cell>
          <cell r="G862">
            <v>18205</v>
          </cell>
          <cell r="H862">
            <v>8036</v>
          </cell>
          <cell r="P862">
            <v>18104</v>
          </cell>
          <cell r="Y862">
            <v>19063.512000000002</v>
          </cell>
          <cell r="AA862">
            <v>19063.482</v>
          </cell>
        </row>
        <row r="863">
          <cell r="C863">
            <v>132</v>
          </cell>
          <cell r="D863">
            <v>114</v>
          </cell>
          <cell r="E863">
            <v>572</v>
          </cell>
          <cell r="F863">
            <v>1442</v>
          </cell>
          <cell r="G863">
            <v>1432</v>
          </cell>
          <cell r="H863">
            <v>1098</v>
          </cell>
          <cell r="P863">
            <v>3500</v>
          </cell>
          <cell r="Y863">
            <v>3805.819</v>
          </cell>
          <cell r="AA863">
            <v>3900.4</v>
          </cell>
        </row>
        <row r="864">
          <cell r="C864">
            <v>188</v>
          </cell>
          <cell r="D864">
            <v>314</v>
          </cell>
          <cell r="E864">
            <v>284</v>
          </cell>
          <cell r="F864">
            <v>500</v>
          </cell>
          <cell r="G864">
            <v>498</v>
          </cell>
          <cell r="H864">
            <v>641</v>
          </cell>
          <cell r="P864">
            <v>536</v>
          </cell>
          <cell r="Y864">
            <v>564.4079999999999</v>
          </cell>
          <cell r="AA864">
            <v>564.4079999999999</v>
          </cell>
        </row>
        <row r="865">
          <cell r="C865">
            <v>14</v>
          </cell>
          <cell r="D865">
            <v>8</v>
          </cell>
          <cell r="E865">
            <v>213</v>
          </cell>
          <cell r="F865">
            <v>425</v>
          </cell>
          <cell r="G865">
            <v>299</v>
          </cell>
          <cell r="H865">
            <v>134</v>
          </cell>
          <cell r="P865">
            <v>437</v>
          </cell>
          <cell r="Y865">
            <v>460.16099999999994</v>
          </cell>
          <cell r="AA865">
            <v>461.161</v>
          </cell>
        </row>
        <row r="866">
          <cell r="C866">
            <v>0</v>
          </cell>
          <cell r="D866">
            <v>0</v>
          </cell>
          <cell r="E866">
            <v>182</v>
          </cell>
          <cell r="F866">
            <v>0</v>
          </cell>
          <cell r="G866">
            <v>70</v>
          </cell>
          <cell r="H866">
            <v>520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55</v>
          </cell>
          <cell r="F867">
            <v>0</v>
          </cell>
          <cell r="G867">
            <v>0</v>
          </cell>
          <cell r="H867">
            <v>1071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55</v>
          </cell>
          <cell r="F868">
            <v>0</v>
          </cell>
          <cell r="G868">
            <v>0</v>
          </cell>
          <cell r="H868">
            <v>1071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10000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10000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20000</v>
          </cell>
          <cell r="D878">
            <v>20000</v>
          </cell>
          <cell r="E878">
            <v>20000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20000</v>
          </cell>
          <cell r="D880">
            <v>20000</v>
          </cell>
          <cell r="E880">
            <v>20000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10362</v>
          </cell>
          <cell r="D891">
            <v>5332</v>
          </cell>
          <cell r="E891">
            <v>5052</v>
          </cell>
          <cell r="F891">
            <v>1990</v>
          </cell>
          <cell r="G891">
            <v>3390</v>
          </cell>
          <cell r="H891">
            <v>4395</v>
          </cell>
          <cell r="P891">
            <v>2000</v>
          </cell>
          <cell r="Y891">
            <v>2110</v>
          </cell>
          <cell r="AA891">
            <v>2216</v>
          </cell>
        </row>
        <row r="892">
          <cell r="C892">
            <v>2267</v>
          </cell>
          <cell r="D892">
            <v>5324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8095</v>
          </cell>
          <cell r="D893">
            <v>8</v>
          </cell>
          <cell r="E893">
            <v>5052</v>
          </cell>
          <cell r="F893">
            <v>1990</v>
          </cell>
          <cell r="G893">
            <v>3390</v>
          </cell>
          <cell r="H893">
            <v>4395</v>
          </cell>
          <cell r="P893">
            <v>2000</v>
          </cell>
          <cell r="Y893">
            <v>2110</v>
          </cell>
          <cell r="AA893">
            <v>2216</v>
          </cell>
        </row>
        <row r="895">
          <cell r="C895">
            <v>496280</v>
          </cell>
          <cell r="D895">
            <v>767385</v>
          </cell>
          <cell r="E895">
            <v>1023029</v>
          </cell>
          <cell r="F895">
            <v>186821</v>
          </cell>
          <cell r="G895">
            <v>367442</v>
          </cell>
          <cell r="H895">
            <v>367442</v>
          </cell>
          <cell r="P895">
            <v>591430</v>
          </cell>
          <cell r="Y895">
            <v>523147</v>
          </cell>
          <cell r="AA895">
            <v>280000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496280</v>
          </cell>
          <cell r="D897">
            <v>767385</v>
          </cell>
          <cell r="E897">
            <v>1023029</v>
          </cell>
          <cell r="F897">
            <v>186821</v>
          </cell>
          <cell r="G897">
            <v>367442</v>
          </cell>
          <cell r="H897">
            <v>367442</v>
          </cell>
          <cell r="P897">
            <v>591430</v>
          </cell>
          <cell r="Y897">
            <v>523147</v>
          </cell>
          <cell r="AA897">
            <v>280000</v>
          </cell>
        </row>
        <row r="898">
          <cell r="C898">
            <v>300</v>
          </cell>
          <cell r="D898">
            <v>1269</v>
          </cell>
          <cell r="E898">
            <v>473</v>
          </cell>
          <cell r="F898">
            <v>1221</v>
          </cell>
          <cell r="G898">
            <v>2125</v>
          </cell>
          <cell r="H898">
            <v>2925</v>
          </cell>
          <cell r="P898">
            <v>1129</v>
          </cell>
          <cell r="Y898">
            <v>1188.83</v>
          </cell>
          <cell r="AA898">
            <v>1188.9369999999999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300</v>
          </cell>
          <cell r="D900">
            <v>1269</v>
          </cell>
          <cell r="E900">
            <v>473</v>
          </cell>
          <cell r="F900">
            <v>1221</v>
          </cell>
          <cell r="G900">
            <v>2125</v>
          </cell>
          <cell r="H900">
            <v>2925</v>
          </cell>
          <cell r="P900">
            <v>1129</v>
          </cell>
          <cell r="Y900">
            <v>1188.83</v>
          </cell>
          <cell r="AA900">
            <v>1188.9369999999999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649</v>
          </cell>
          <cell r="D904">
            <v>1131</v>
          </cell>
          <cell r="E904">
            <v>739</v>
          </cell>
          <cell r="F904">
            <v>700</v>
          </cell>
          <cell r="G904">
            <v>700</v>
          </cell>
          <cell r="H904">
            <v>700</v>
          </cell>
          <cell r="P904">
            <v>700</v>
          </cell>
          <cell r="Y904">
            <v>737.09999999999991</v>
          </cell>
          <cell r="AA904">
            <v>737.09999999999991</v>
          </cell>
        </row>
        <row r="905">
          <cell r="C905">
            <v>0</v>
          </cell>
          <cell r="D905">
            <v>28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"&amp;PROPER('[1]10'!$B$6)</f>
        <v>Table 3: Summary of departmental receipts collection: Police, Roads And Transport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368577</v>
      </c>
      <c r="D4" s="34">
        <f t="shared" ref="D4:K4" si="0">SUM(D5:D8)</f>
        <v>399819</v>
      </c>
      <c r="E4" s="34">
        <f t="shared" si="0"/>
        <v>446855</v>
      </c>
      <c r="F4" s="35">
        <f t="shared" si="0"/>
        <v>462038</v>
      </c>
      <c r="G4" s="34">
        <f t="shared" si="0"/>
        <v>486598</v>
      </c>
      <c r="H4" s="36">
        <f t="shared" si="0"/>
        <v>486598</v>
      </c>
      <c r="I4" s="34">
        <f t="shared" si="0"/>
        <v>515307</v>
      </c>
      <c r="J4" s="34">
        <f t="shared" si="0"/>
        <v>544164</v>
      </c>
      <c r="K4" s="34">
        <f t="shared" si="0"/>
        <v>573549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368577</v>
      </c>
      <c r="D8" s="39">
        <f>B.1!F8</f>
        <v>399819</v>
      </c>
      <c r="E8" s="39">
        <f>B.1!G8</f>
        <v>446855</v>
      </c>
      <c r="F8" s="38">
        <f>B.1!H8</f>
        <v>462038</v>
      </c>
      <c r="G8" s="39">
        <f>B.1!I8</f>
        <v>486598</v>
      </c>
      <c r="H8" s="40">
        <f>B.1!J8</f>
        <v>486598</v>
      </c>
      <c r="I8" s="39">
        <f>B.1!K8</f>
        <v>515307</v>
      </c>
      <c r="J8" s="39">
        <f>B.1!L8</f>
        <v>544164</v>
      </c>
      <c r="K8" s="40">
        <f>B.1!M8</f>
        <v>573549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68154</v>
      </c>
      <c r="D9" s="23">
        <f>B.1!F9</f>
        <v>67697</v>
      </c>
      <c r="E9" s="23">
        <f>B.1!G9</f>
        <v>72684</v>
      </c>
      <c r="F9" s="24">
        <f>B.1!H9</f>
        <v>81234</v>
      </c>
      <c r="G9" s="23">
        <f>B.1!I9</f>
        <v>79085</v>
      </c>
      <c r="H9" s="25">
        <f>B.1!J9</f>
        <v>79085</v>
      </c>
      <c r="I9" s="23">
        <f>B.1!K9</f>
        <v>83751</v>
      </c>
      <c r="J9" s="23">
        <f>B.1!L9</f>
        <v>88441</v>
      </c>
      <c r="K9" s="23">
        <f>B.1!M9</f>
        <v>93217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26658</v>
      </c>
      <c r="D11" s="23">
        <f>B.1!F29</f>
        <v>21759</v>
      </c>
      <c r="E11" s="23">
        <f>B.1!G29</f>
        <v>13472</v>
      </c>
      <c r="F11" s="24">
        <f>B.1!H29</f>
        <v>13227</v>
      </c>
      <c r="G11" s="23">
        <f>B.1!I29</f>
        <v>13227</v>
      </c>
      <c r="H11" s="25">
        <f>B.1!J29</f>
        <v>13227</v>
      </c>
      <c r="I11" s="23">
        <f>B.1!K29</f>
        <v>14007</v>
      </c>
      <c r="J11" s="23">
        <f>B.1!L29</f>
        <v>14792</v>
      </c>
      <c r="K11" s="23">
        <f>B.1!M29</f>
        <v>15592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270</v>
      </c>
      <c r="D12" s="23">
        <f>B.1!F31</f>
        <v>142</v>
      </c>
      <c r="E12" s="23">
        <f>B.1!G31</f>
        <v>213</v>
      </c>
      <c r="F12" s="24">
        <f>B.1!H31</f>
        <v>154</v>
      </c>
      <c r="G12" s="23">
        <f>B.1!I31</f>
        <v>176</v>
      </c>
      <c r="H12" s="25">
        <f>B.1!J31</f>
        <v>176</v>
      </c>
      <c r="I12" s="23">
        <f>B.1!K31</f>
        <v>186</v>
      </c>
      <c r="J12" s="23">
        <f>B.1!L31</f>
        <v>197</v>
      </c>
      <c r="K12" s="23">
        <f>B.1!M31</f>
        <v>207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1060</v>
      </c>
      <c r="D14" s="39">
        <f>B.1!F39</f>
        <v>526</v>
      </c>
      <c r="E14" s="39">
        <f>B.1!G39</f>
        <v>877</v>
      </c>
      <c r="F14" s="38">
        <f>B.1!H39</f>
        <v>744</v>
      </c>
      <c r="G14" s="39">
        <f>B.1!I39</f>
        <v>2403</v>
      </c>
      <c r="H14" s="40">
        <f>B.1!J39</f>
        <v>2403</v>
      </c>
      <c r="I14" s="39">
        <f>B.1!K39</f>
        <v>788</v>
      </c>
      <c r="J14" s="39">
        <f>B.1!L39</f>
        <v>832</v>
      </c>
      <c r="K14" s="39">
        <f>B.1!M39</f>
        <v>877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464719</v>
      </c>
      <c r="D15" s="46">
        <f t="shared" ref="D15:K15" si="1">SUM(D5:D14)</f>
        <v>489943</v>
      </c>
      <c r="E15" s="46">
        <f t="shared" si="1"/>
        <v>534101</v>
      </c>
      <c r="F15" s="47">
        <f t="shared" si="1"/>
        <v>557397</v>
      </c>
      <c r="G15" s="46">
        <f t="shared" si="1"/>
        <v>581489</v>
      </c>
      <c r="H15" s="48">
        <f t="shared" si="1"/>
        <v>581489</v>
      </c>
      <c r="I15" s="46">
        <f t="shared" si="1"/>
        <v>614039</v>
      </c>
      <c r="J15" s="46">
        <f t="shared" si="1"/>
        <v>648426</v>
      </c>
      <c r="K15" s="46">
        <f t="shared" si="1"/>
        <v>683442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"&amp;PROPER('[1]10'!$B$6)</f>
        <v>Table 4: Summary of payments and estimates by programme: Police, Roads And Transport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'[1]10'!B9</f>
        <v>1. ADMINISTRATION</v>
      </c>
      <c r="C4" s="23">
        <f>'[1]10'!C9</f>
        <v>137707</v>
      </c>
      <c r="D4" s="23">
        <f>'[1]10'!D9</f>
        <v>158060</v>
      </c>
      <c r="E4" s="23">
        <f>'[1]10'!E9</f>
        <v>187581</v>
      </c>
      <c r="F4" s="24">
        <f>'[1]10'!F9</f>
        <v>196415</v>
      </c>
      <c r="G4" s="23">
        <f>'[1]10'!G9</f>
        <v>225415</v>
      </c>
      <c r="H4" s="25">
        <f>'[1]10'!H9</f>
        <v>221204.4</v>
      </c>
      <c r="I4" s="23">
        <f>'[1]10'!P9</f>
        <v>214456</v>
      </c>
      <c r="J4" s="23">
        <f>'[1]10'!Y9</f>
        <v>220479.07799999995</v>
      </c>
      <c r="K4" s="23">
        <f>'[1]10'!AA9</f>
        <v>230852.53189999997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'[1]10'!$B10</f>
        <v>2. PROVINCIAL SECRETARIAT FOR POLICE SERVICES</v>
      </c>
      <c r="C5" s="23">
        <f>'[1]10'!$C10</f>
        <v>12633</v>
      </c>
      <c r="D5" s="23">
        <f>'[1]10'!$D10</f>
        <v>23440</v>
      </c>
      <c r="E5" s="23">
        <f>'[1]10'!$E10</f>
        <v>18411</v>
      </c>
      <c r="F5" s="24">
        <f>'[1]10'!$F10</f>
        <v>25315</v>
      </c>
      <c r="G5" s="23">
        <f>'[1]10'!$G10</f>
        <v>25315</v>
      </c>
      <c r="H5" s="25">
        <f>'[1]10'!$H10</f>
        <v>26556</v>
      </c>
      <c r="I5" s="23">
        <f>'[1]10'!$P10</f>
        <v>27806</v>
      </c>
      <c r="J5" s="23">
        <f>'[1]10'!$Y10</f>
        <v>24173.699000000001</v>
      </c>
      <c r="K5" s="23">
        <f>'[1]10'!$AA10</f>
        <v>25382.383949999999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'[1]10'!$B11</f>
        <v>3. TRANSPORT OPERATIONS</v>
      </c>
      <c r="C6" s="23">
        <f>'[1]10'!$C11</f>
        <v>218556</v>
      </c>
      <c r="D6" s="23">
        <f>'[1]10'!$D11</f>
        <v>248196</v>
      </c>
      <c r="E6" s="23">
        <f>'[1]10'!$E11</f>
        <v>244797</v>
      </c>
      <c r="F6" s="24">
        <f>'[1]10'!$F11</f>
        <v>253731</v>
      </c>
      <c r="G6" s="23">
        <f>'[1]10'!$G11</f>
        <v>251647</v>
      </c>
      <c r="H6" s="25">
        <f>'[1]10'!$H11</f>
        <v>257719</v>
      </c>
      <c r="I6" s="23">
        <f>'[1]10'!$P11</f>
        <v>291632</v>
      </c>
      <c r="J6" s="23">
        <f>'[1]10'!$Y11</f>
        <v>304140.06199999998</v>
      </c>
      <c r="K6" s="23">
        <f>'[1]10'!$AA11</f>
        <v>339286.9376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'[1]10'!$B12</f>
        <v>4. TRANSPORT REGULATIONS</v>
      </c>
      <c r="C7" s="23">
        <f>'[1]10'!$C12</f>
        <v>238731</v>
      </c>
      <c r="D7" s="23">
        <f>'[1]10'!$D12</f>
        <v>287936</v>
      </c>
      <c r="E7" s="23">
        <f>'[1]10'!$E12</f>
        <v>300792</v>
      </c>
      <c r="F7" s="24">
        <f>'[1]10'!$F12</f>
        <v>322239</v>
      </c>
      <c r="G7" s="23">
        <f>'[1]10'!$G12</f>
        <v>339239</v>
      </c>
      <c r="H7" s="25">
        <f>'[1]10'!$H12</f>
        <v>356819</v>
      </c>
      <c r="I7" s="23">
        <f>'[1]10'!$P12</f>
        <v>331159</v>
      </c>
      <c r="J7" s="23">
        <f>'[1]10'!$Y12</f>
        <v>350871.93199999997</v>
      </c>
      <c r="K7" s="23">
        <f>'[1]10'!$AA12</f>
        <v>356654.54225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'[1]10'!$B13</f>
        <v>5. TRANSPORT INFRASTRUCTURE</v>
      </c>
      <c r="C8" s="23">
        <f>'[1]10'!$C13</f>
        <v>1109266</v>
      </c>
      <c r="D8" s="23">
        <f>'[1]10'!$D13</f>
        <v>1210050</v>
      </c>
      <c r="E8" s="23">
        <f>'[1]10'!$E13</f>
        <v>1438632</v>
      </c>
      <c r="F8" s="24">
        <f>'[1]10'!$F13</f>
        <v>1397542</v>
      </c>
      <c r="G8" s="23">
        <f>'[1]10'!$G13</f>
        <v>1587282</v>
      </c>
      <c r="H8" s="25">
        <f>'[1]10'!$H13</f>
        <v>1576471</v>
      </c>
      <c r="I8" s="23">
        <f>'[1]10'!$P13</f>
        <v>1525877.5</v>
      </c>
      <c r="J8" s="23">
        <f>'[1]10'!$Y13</f>
        <v>1595318.179</v>
      </c>
      <c r="K8" s="23">
        <f>'[1]10'!$AA13</f>
        <v>1709941.7790000001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</f>
        <v>6. 0</v>
      </c>
      <c r="C9" s="23">
        <f>'[1]10'!$C14</f>
        <v>0</v>
      </c>
      <c r="D9" s="23">
        <f>'[1]10'!$D14</f>
        <v>0</v>
      </c>
      <c r="E9" s="23">
        <f>'[1]10'!$E14</f>
        <v>0</v>
      </c>
      <c r="F9" s="24">
        <f>'[1]10'!$F14</f>
        <v>0</v>
      </c>
      <c r="G9" s="23">
        <f>'[1]10'!$G14</f>
        <v>0</v>
      </c>
      <c r="H9" s="25">
        <f>'[1]10'!$H14</f>
        <v>0</v>
      </c>
      <c r="I9" s="23">
        <f>'[1]10'!$P14</f>
        <v>0</v>
      </c>
      <c r="J9" s="23">
        <f>'[1]10'!$Y14</f>
        <v>0</v>
      </c>
      <c r="K9" s="23">
        <f>'[1]10'!$AA14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'[1]10'!$B15</f>
        <v>7. 0</v>
      </c>
      <c r="C10" s="23">
        <f>'[1]10'!$C15</f>
        <v>0</v>
      </c>
      <c r="D10" s="23">
        <f>'[1]10'!$D15</f>
        <v>0</v>
      </c>
      <c r="E10" s="23">
        <f>'[1]10'!$E15</f>
        <v>0</v>
      </c>
      <c r="F10" s="24">
        <f>'[1]10'!$F15</f>
        <v>0</v>
      </c>
      <c r="G10" s="23">
        <f>'[1]10'!$G15</f>
        <v>0</v>
      </c>
      <c r="H10" s="25">
        <f>'[1]10'!$H15</f>
        <v>0</v>
      </c>
      <c r="I10" s="23">
        <f>'[1]10'!$P15</f>
        <v>0</v>
      </c>
      <c r="J10" s="23">
        <f>'[1]10'!$Y15</f>
        <v>0</v>
      </c>
      <c r="K10" s="23">
        <f>'[1]10'!$AA15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'[1]10'!$B16</f>
        <v>8. 0</v>
      </c>
      <c r="C11" s="23">
        <f>'[1]10'!$C16</f>
        <v>0</v>
      </c>
      <c r="D11" s="23">
        <f>'[1]10'!$D16</f>
        <v>0</v>
      </c>
      <c r="E11" s="23">
        <f>'[1]10'!$E16</f>
        <v>0</v>
      </c>
      <c r="F11" s="24">
        <f>'[1]10'!$F16</f>
        <v>0</v>
      </c>
      <c r="G11" s="23">
        <f>'[1]10'!$G16</f>
        <v>0</v>
      </c>
      <c r="H11" s="25">
        <f>'[1]10'!$H16</f>
        <v>0</v>
      </c>
      <c r="I11" s="23">
        <f>'[1]10'!$P16</f>
        <v>0</v>
      </c>
      <c r="J11" s="23">
        <f>'[1]10'!$Y16</f>
        <v>0</v>
      </c>
      <c r="K11" s="23">
        <f>'[1]10'!$AA16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'[1]10'!$B17</f>
        <v>9. 0</v>
      </c>
      <c r="C12" s="23">
        <f>'[1]10'!$C17</f>
        <v>0</v>
      </c>
      <c r="D12" s="23">
        <f>'[1]10'!$D17</f>
        <v>0</v>
      </c>
      <c r="E12" s="23">
        <f>'[1]10'!$E17</f>
        <v>0</v>
      </c>
      <c r="F12" s="24">
        <f>'[1]10'!$F17</f>
        <v>0</v>
      </c>
      <c r="G12" s="23">
        <f>'[1]10'!$G17</f>
        <v>0</v>
      </c>
      <c r="H12" s="25">
        <f>'[1]10'!$H17</f>
        <v>0</v>
      </c>
      <c r="I12" s="23">
        <f>'[1]10'!$P17</f>
        <v>0</v>
      </c>
      <c r="J12" s="23">
        <f>'[1]10'!$Y17</f>
        <v>0</v>
      </c>
      <c r="K12" s="23">
        <f>'[1]10'!$AA17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'[1]10'!$B18</f>
        <v>10. 0</v>
      </c>
      <c r="C13" s="23">
        <f>'[1]10'!$C18</f>
        <v>0</v>
      </c>
      <c r="D13" s="23">
        <f>'[1]10'!$D18</f>
        <v>0</v>
      </c>
      <c r="E13" s="23">
        <f>'[1]10'!$E18</f>
        <v>0</v>
      </c>
      <c r="F13" s="24">
        <f>'[1]10'!$F18</f>
        <v>0</v>
      </c>
      <c r="G13" s="23">
        <f>'[1]10'!$G18</f>
        <v>0</v>
      </c>
      <c r="H13" s="25">
        <f>'[1]10'!$H18</f>
        <v>0</v>
      </c>
      <c r="I13" s="23">
        <f>'[1]10'!$P18</f>
        <v>0</v>
      </c>
      <c r="J13" s="23">
        <f>'[1]10'!$Y18</f>
        <v>0</v>
      </c>
      <c r="K13" s="23">
        <f>'[1]10'!$AA18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'[1]10'!$B19</f>
        <v>11. 0</v>
      </c>
      <c r="C14" s="23">
        <f>'[1]10'!$C19</f>
        <v>0</v>
      </c>
      <c r="D14" s="23">
        <f>'[1]10'!$D19</f>
        <v>0</v>
      </c>
      <c r="E14" s="23">
        <f>'[1]10'!$E19</f>
        <v>0</v>
      </c>
      <c r="F14" s="24">
        <f>'[1]10'!$F19</f>
        <v>0</v>
      </c>
      <c r="G14" s="23">
        <f>'[1]10'!$G19</f>
        <v>0</v>
      </c>
      <c r="H14" s="25">
        <f>'[1]10'!$H19</f>
        <v>0</v>
      </c>
      <c r="I14" s="23">
        <f>'[1]10'!$P19</f>
        <v>0</v>
      </c>
      <c r="J14" s="23">
        <f>'[1]10'!$Y19</f>
        <v>0</v>
      </c>
      <c r="K14" s="23">
        <f>'[1]10'!$AA19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'[1]10'!$B20</f>
        <v>12. 0</v>
      </c>
      <c r="C15" s="23">
        <f>'[1]10'!$C20</f>
        <v>0</v>
      </c>
      <c r="D15" s="23">
        <f>'[1]10'!$D20</f>
        <v>0</v>
      </c>
      <c r="E15" s="23">
        <f>'[1]10'!$E20</f>
        <v>0</v>
      </c>
      <c r="F15" s="24">
        <f>'[1]10'!$F20</f>
        <v>0</v>
      </c>
      <c r="G15" s="23">
        <f>'[1]10'!$G20</f>
        <v>0</v>
      </c>
      <c r="H15" s="25">
        <f>'[1]10'!$H20</f>
        <v>0</v>
      </c>
      <c r="I15" s="23">
        <f>'[1]10'!$P20</f>
        <v>0</v>
      </c>
      <c r="J15" s="23">
        <f>'[1]10'!$Y20</f>
        <v>0</v>
      </c>
      <c r="K15" s="23">
        <f>'[1]10'!$AA20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</f>
        <v>13. 0</v>
      </c>
      <c r="C16" s="23">
        <f>'[1]10'!$C21</f>
        <v>0</v>
      </c>
      <c r="D16" s="23">
        <f>'[1]10'!$D21</f>
        <v>0</v>
      </c>
      <c r="E16" s="23">
        <f>'[1]10'!$E21</f>
        <v>0</v>
      </c>
      <c r="F16" s="24">
        <f>'[1]10'!$F21</f>
        <v>0</v>
      </c>
      <c r="G16" s="23">
        <f>'[1]10'!$G21</f>
        <v>0</v>
      </c>
      <c r="H16" s="25">
        <f>'[1]10'!$H21</f>
        <v>0</v>
      </c>
      <c r="I16" s="23">
        <f>'[1]10'!$P21</f>
        <v>0</v>
      </c>
      <c r="J16" s="23">
        <f>'[1]10'!$Y21</f>
        <v>0</v>
      </c>
      <c r="K16" s="23">
        <f>'[1]10'!$AA21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'[1]10'!$B22</f>
        <v>14. 0</v>
      </c>
      <c r="C17" s="23">
        <f>'[1]10'!$C22</f>
        <v>0</v>
      </c>
      <c r="D17" s="23">
        <f>'[1]10'!$D22</f>
        <v>0</v>
      </c>
      <c r="E17" s="23">
        <f>'[1]10'!$E22</f>
        <v>0</v>
      </c>
      <c r="F17" s="24">
        <f>'[1]10'!$F22</f>
        <v>0</v>
      </c>
      <c r="G17" s="23">
        <f>'[1]10'!$G22</f>
        <v>0</v>
      </c>
      <c r="H17" s="25">
        <f>'[1]10'!$H22</f>
        <v>0</v>
      </c>
      <c r="I17" s="23">
        <f>'[1]10'!$P22</f>
        <v>0</v>
      </c>
      <c r="J17" s="23">
        <f>'[1]10'!$Y22</f>
        <v>0</v>
      </c>
      <c r="K17" s="23">
        <f>'[1]10'!$AA22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'[1]10'!$B23</f>
        <v>15. 0</v>
      </c>
      <c r="C18" s="23">
        <f>'[1]10'!$C23</f>
        <v>0</v>
      </c>
      <c r="D18" s="23">
        <f>'[1]10'!$D23</f>
        <v>0</v>
      </c>
      <c r="E18" s="23">
        <f>'[1]10'!$E23</f>
        <v>0</v>
      </c>
      <c r="F18" s="24">
        <f>'[1]10'!$F23</f>
        <v>0</v>
      </c>
      <c r="G18" s="23">
        <f>'[1]10'!$G23</f>
        <v>0</v>
      </c>
      <c r="H18" s="25">
        <f>'[1]10'!$H23</f>
        <v>0</v>
      </c>
      <c r="I18" s="23">
        <f>'[1]10'!$P23</f>
        <v>0</v>
      </c>
      <c r="J18" s="23">
        <f>'[1]10'!$Y23</f>
        <v>0</v>
      </c>
      <c r="K18" s="23">
        <f>'[1]10'!$AA23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1716893</v>
      </c>
      <c r="D19" s="28">
        <f t="shared" ref="D19:K19" si="1">SUM(D4:D18)</f>
        <v>1927682</v>
      </c>
      <c r="E19" s="28">
        <f t="shared" si="1"/>
        <v>2190213</v>
      </c>
      <c r="F19" s="29">
        <f t="shared" si="1"/>
        <v>2195242</v>
      </c>
      <c r="G19" s="28">
        <f t="shared" si="1"/>
        <v>2428898</v>
      </c>
      <c r="H19" s="30">
        <f t="shared" si="1"/>
        <v>2438769.4</v>
      </c>
      <c r="I19" s="28">
        <f t="shared" si="1"/>
        <v>2390930.5</v>
      </c>
      <c r="J19" s="28">
        <f t="shared" si="1"/>
        <v>2494982.9500000002</v>
      </c>
      <c r="K19" s="28">
        <f t="shared" si="1"/>
        <v>2662118.1747000003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"&amp;PROPER('[1]10'!$B$6)</f>
        <v>Table 5: Summary of provincial payments and estimates by economic classification: Police, Roads And Transport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992647</v>
      </c>
      <c r="D4" s="52">
        <f t="shared" ref="D4:K4" si="0">SUM(D5:D7)</f>
        <v>913095</v>
      </c>
      <c r="E4" s="52">
        <f t="shared" si="0"/>
        <v>919341</v>
      </c>
      <c r="F4" s="53">
        <f t="shared" si="0"/>
        <v>1779775</v>
      </c>
      <c r="G4" s="52">
        <f t="shared" si="0"/>
        <v>1811957</v>
      </c>
      <c r="H4" s="54">
        <f t="shared" si="0"/>
        <v>1820797.7</v>
      </c>
      <c r="I4" s="52">
        <f t="shared" si="0"/>
        <v>1561448.5</v>
      </c>
      <c r="J4" s="52">
        <f t="shared" si="0"/>
        <v>1723042.1029999997</v>
      </c>
      <c r="K4" s="52">
        <f t="shared" si="0"/>
        <v>2118325.4258999992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402449</v>
      </c>
      <c r="D5" s="34">
        <f>B.2!F5</f>
        <v>447361</v>
      </c>
      <c r="E5" s="34">
        <f>B.2!G5</f>
        <v>489424</v>
      </c>
      <c r="F5" s="35">
        <f>B.2!H5</f>
        <v>565212</v>
      </c>
      <c r="G5" s="34">
        <f>B.2!I5</f>
        <v>530412</v>
      </c>
      <c r="H5" s="36">
        <f>B.2!J5</f>
        <v>529037</v>
      </c>
      <c r="I5" s="34">
        <f>B.2!K5</f>
        <v>555778</v>
      </c>
      <c r="J5" s="34">
        <f>B.2!L5</f>
        <v>611077.64599999995</v>
      </c>
      <c r="K5" s="36">
        <f>B.2!M5</f>
        <v>634651.21860000002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590198</v>
      </c>
      <c r="D6" s="23">
        <f>B.2!F8</f>
        <v>465734</v>
      </c>
      <c r="E6" s="23">
        <f>B.2!G8</f>
        <v>429797</v>
      </c>
      <c r="F6" s="24">
        <f>B.2!H8</f>
        <v>1214563</v>
      </c>
      <c r="G6" s="23">
        <f>B.2!I8</f>
        <v>1281545</v>
      </c>
      <c r="H6" s="25">
        <f>B.2!J8</f>
        <v>1290638.7</v>
      </c>
      <c r="I6" s="23">
        <f>B.2!K8</f>
        <v>1005670.5</v>
      </c>
      <c r="J6" s="23">
        <f>B.2!L8</f>
        <v>1111964.4569999997</v>
      </c>
      <c r="K6" s="25">
        <f>B.2!M8</f>
        <v>1483674.2072999994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120</v>
      </c>
      <c r="F7" s="38">
        <f>B.2!H47</f>
        <v>0</v>
      </c>
      <c r="G7" s="39">
        <f>B.2!I47</f>
        <v>0</v>
      </c>
      <c r="H7" s="40">
        <f>B.2!J47</f>
        <v>1122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224240</v>
      </c>
      <c r="D8" s="52">
        <f t="shared" ref="D8:K8" si="1">SUM(D9:D15)</f>
        <v>240225</v>
      </c>
      <c r="E8" s="52">
        <f t="shared" si="1"/>
        <v>241498</v>
      </c>
      <c r="F8" s="53">
        <f t="shared" si="1"/>
        <v>223445</v>
      </c>
      <c r="G8" s="52">
        <f t="shared" si="1"/>
        <v>228980</v>
      </c>
      <c r="H8" s="54">
        <f t="shared" si="1"/>
        <v>231889</v>
      </c>
      <c r="I8" s="52">
        <f t="shared" si="1"/>
        <v>229469</v>
      </c>
      <c r="J8" s="52">
        <f t="shared" si="1"/>
        <v>239415</v>
      </c>
      <c r="K8" s="52">
        <f t="shared" si="1"/>
        <v>254291.65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10000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20000</v>
      </c>
      <c r="D10" s="23">
        <f>B.2!F59</f>
        <v>25000</v>
      </c>
      <c r="E10" s="23">
        <f>B.2!G59</f>
        <v>25000</v>
      </c>
      <c r="F10" s="24">
        <f>B.2!H59</f>
        <v>5000</v>
      </c>
      <c r="G10" s="23">
        <f>B.2!I59</f>
        <v>8975</v>
      </c>
      <c r="H10" s="25">
        <f>B.2!J59</f>
        <v>8975</v>
      </c>
      <c r="I10" s="23">
        <f>B.2!K59</f>
        <v>5000</v>
      </c>
      <c r="J10" s="23">
        <f>B.2!L59</f>
        <v>5265</v>
      </c>
      <c r="K10" s="25">
        <f>B.2!M59</f>
        <v>5528.25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183669</v>
      </c>
      <c r="D13" s="23">
        <f>B.2!F64</f>
        <v>209186</v>
      </c>
      <c r="E13" s="23">
        <f>B.2!G64</f>
        <v>209382</v>
      </c>
      <c r="F13" s="24">
        <f>B.2!H64</f>
        <v>216060</v>
      </c>
      <c r="G13" s="23">
        <f>B.2!I64</f>
        <v>216060</v>
      </c>
      <c r="H13" s="25">
        <f>B.2!J64</f>
        <v>215900</v>
      </c>
      <c r="I13" s="23">
        <f>B.2!K64</f>
        <v>220669</v>
      </c>
      <c r="J13" s="23">
        <f>B.2!L64</f>
        <v>230088</v>
      </c>
      <c r="K13" s="25">
        <f>B.2!M64</f>
        <v>244499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-160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10571</v>
      </c>
      <c r="D15" s="39">
        <f>B.2!F73</f>
        <v>6039</v>
      </c>
      <c r="E15" s="39">
        <f>B.2!G73</f>
        <v>7116</v>
      </c>
      <c r="F15" s="38">
        <f>B.2!H73</f>
        <v>2385</v>
      </c>
      <c r="G15" s="39">
        <f>B.2!I73</f>
        <v>4105</v>
      </c>
      <c r="H15" s="40">
        <f>B.2!J73</f>
        <v>7014</v>
      </c>
      <c r="I15" s="39">
        <f>B.2!K73</f>
        <v>3800</v>
      </c>
      <c r="J15" s="39">
        <f>B.2!L73</f>
        <v>4062</v>
      </c>
      <c r="K15" s="40">
        <f>B.2!M73</f>
        <v>4264.3999999999996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499475</v>
      </c>
      <c r="D16" s="52">
        <f t="shared" ref="D16:K16" si="2">SUM(D17:D23)</f>
        <v>774362</v>
      </c>
      <c r="E16" s="52">
        <f t="shared" si="2"/>
        <v>1029374</v>
      </c>
      <c r="F16" s="53">
        <f t="shared" si="2"/>
        <v>192022</v>
      </c>
      <c r="G16" s="52">
        <f t="shared" si="2"/>
        <v>387961</v>
      </c>
      <c r="H16" s="54">
        <f t="shared" si="2"/>
        <v>386082.7</v>
      </c>
      <c r="I16" s="52">
        <f t="shared" si="2"/>
        <v>600013</v>
      </c>
      <c r="J16" s="52">
        <f t="shared" si="2"/>
        <v>532525.89199999999</v>
      </c>
      <c r="K16" s="52">
        <f t="shared" si="2"/>
        <v>289501.1471</v>
      </c>
    </row>
    <row r="17" spans="1:11" s="15" customFormat="1" ht="12.75" customHeight="1" x14ac:dyDescent="0.2">
      <c r="A17" s="21"/>
      <c r="B17" s="22" t="s">
        <v>36</v>
      </c>
      <c r="C17" s="35">
        <f>B.2!E78</f>
        <v>496280</v>
      </c>
      <c r="D17" s="34">
        <f>B.2!F78</f>
        <v>767385</v>
      </c>
      <c r="E17" s="34">
        <f>B.2!G78</f>
        <v>1023029</v>
      </c>
      <c r="F17" s="35">
        <f>B.2!H78</f>
        <v>186821</v>
      </c>
      <c r="G17" s="34">
        <f>B.2!I78</f>
        <v>367442</v>
      </c>
      <c r="H17" s="36">
        <f>B.2!J78</f>
        <v>367442</v>
      </c>
      <c r="I17" s="34">
        <f>B.2!K78</f>
        <v>591430</v>
      </c>
      <c r="J17" s="34">
        <f>B.2!L78</f>
        <v>523147</v>
      </c>
      <c r="K17" s="36">
        <f>B.2!M78</f>
        <v>280000</v>
      </c>
    </row>
    <row r="18" spans="1:11" s="15" customFormat="1" ht="12.75" customHeight="1" x14ac:dyDescent="0.2">
      <c r="A18" s="21"/>
      <c r="B18" s="22" t="s">
        <v>37</v>
      </c>
      <c r="C18" s="24">
        <f>B.2!E81</f>
        <v>2546</v>
      </c>
      <c r="D18" s="23">
        <f>B.2!F81</f>
        <v>5818</v>
      </c>
      <c r="E18" s="23">
        <f>B.2!G81</f>
        <v>5606</v>
      </c>
      <c r="F18" s="24">
        <f>B.2!H81</f>
        <v>4501</v>
      </c>
      <c r="G18" s="23">
        <f>B.2!I81</f>
        <v>19819</v>
      </c>
      <c r="H18" s="25">
        <f>B.2!J81</f>
        <v>17940.7</v>
      </c>
      <c r="I18" s="23">
        <f>B.2!K81</f>
        <v>7883</v>
      </c>
      <c r="J18" s="23">
        <f>B.2!L81</f>
        <v>8641.7919999999995</v>
      </c>
      <c r="K18" s="25">
        <f>B.2!M81</f>
        <v>8764.0470999999998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649</v>
      </c>
      <c r="D22" s="23">
        <f>B.2!F87</f>
        <v>1131</v>
      </c>
      <c r="E22" s="23">
        <f>B.2!G87</f>
        <v>739</v>
      </c>
      <c r="F22" s="24">
        <f>B.2!H87</f>
        <v>700</v>
      </c>
      <c r="G22" s="23">
        <f>B.2!I87</f>
        <v>700</v>
      </c>
      <c r="H22" s="25">
        <f>B.2!J87</f>
        <v>700</v>
      </c>
      <c r="I22" s="23">
        <f>B.2!K87</f>
        <v>700</v>
      </c>
      <c r="J22" s="23">
        <f>B.2!L87</f>
        <v>737.09999999999991</v>
      </c>
      <c r="K22" s="25">
        <f>B.2!M87</f>
        <v>737.09999999999991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28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531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1716893</v>
      </c>
      <c r="D26" s="28">
        <f t="shared" ref="D26:K26" si="3">+D4+D8+D16+D24</f>
        <v>1927682</v>
      </c>
      <c r="E26" s="28">
        <f t="shared" si="3"/>
        <v>2190213</v>
      </c>
      <c r="F26" s="29">
        <f t="shared" si="3"/>
        <v>2195242</v>
      </c>
      <c r="G26" s="28">
        <f t="shared" si="3"/>
        <v>2428898</v>
      </c>
      <c r="H26" s="30">
        <f t="shared" si="3"/>
        <v>2438769.4</v>
      </c>
      <c r="I26" s="28">
        <f t="shared" si="3"/>
        <v>2390930.5</v>
      </c>
      <c r="J26" s="28">
        <f t="shared" si="3"/>
        <v>2494982.9949999996</v>
      </c>
      <c r="K26" s="28">
        <f t="shared" si="3"/>
        <v>2662118.2229999993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'[1]10'!$B203</f>
        <v>1. OFFICE IF THE MEC</v>
      </c>
      <c r="C4" s="23">
        <f>'[1]10'!$C203</f>
        <v>9469</v>
      </c>
      <c r="D4" s="23">
        <f>'[1]10'!$D203</f>
        <v>8910</v>
      </c>
      <c r="E4" s="23">
        <f>'[1]10'!$E203</f>
        <v>12468</v>
      </c>
      <c r="F4" s="35">
        <f>'[1]10'!$F203</f>
        <v>9536</v>
      </c>
      <c r="G4" s="34">
        <f>'[1]10'!$G203</f>
        <v>9286</v>
      </c>
      <c r="H4" s="36">
        <f>'[1]10'!$H203</f>
        <v>9001.2000000000007</v>
      </c>
      <c r="I4" s="23">
        <f>'[1]10'!$P203</f>
        <v>8952</v>
      </c>
      <c r="J4" s="23">
        <f>'[1]10'!$Y203</f>
        <v>10479.456</v>
      </c>
      <c r="K4" s="23">
        <f>'[1]10'!$AA203</f>
        <v>11003.428800000002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'[1]10'!$B204</f>
        <v>2. OFFICE OF THE HOD</v>
      </c>
      <c r="C5" s="23">
        <f>'[1]10'!$C204</f>
        <v>4223</v>
      </c>
      <c r="D5" s="23">
        <f>'[1]10'!$D204</f>
        <v>2850</v>
      </c>
      <c r="E5" s="23">
        <f>'[1]10'!$E204</f>
        <v>4582</v>
      </c>
      <c r="F5" s="24">
        <f>'[1]10'!$F204</f>
        <v>7764</v>
      </c>
      <c r="G5" s="23">
        <f>'[1]10'!$G204</f>
        <v>4014</v>
      </c>
      <c r="H5" s="25">
        <f>'[1]10'!$H204</f>
        <v>5806.2</v>
      </c>
      <c r="I5" s="23">
        <f>'[1]10'!$P204</f>
        <v>10441</v>
      </c>
      <c r="J5" s="23">
        <f>'[1]10'!$Y204</f>
        <v>11149.873</v>
      </c>
      <c r="K5" s="23">
        <f>'[1]10'!$AA204</f>
        <v>11707.36665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'[1]10'!$B205</f>
        <v>3. FINANCIAL MANAGEMENT</v>
      </c>
      <c r="C6" s="23">
        <f>'[1]10'!$C205</f>
        <v>72239</v>
      </c>
      <c r="D6" s="23">
        <f>'[1]10'!$D205</f>
        <v>65739</v>
      </c>
      <c r="E6" s="23">
        <f>'[1]10'!$E205</f>
        <v>61648</v>
      </c>
      <c r="F6" s="24">
        <f>'[1]10'!$F205</f>
        <v>70000</v>
      </c>
      <c r="G6" s="23">
        <f>'[1]10'!$G205</f>
        <v>76827</v>
      </c>
      <c r="H6" s="25">
        <f>'[1]10'!$H205</f>
        <v>73867.8</v>
      </c>
      <c r="I6" s="23">
        <f>'[1]10'!$P205</f>
        <v>77962</v>
      </c>
      <c r="J6" s="23">
        <f>'[1]10'!$Y205</f>
        <v>83750.48599999999</v>
      </c>
      <c r="K6" s="23">
        <f>'[1]10'!$AA205</f>
        <v>87563.010299999994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'[1]10'!$B206</f>
        <v>4. CORPORATE SERVICES</v>
      </c>
      <c r="C7" s="23">
        <f>'[1]10'!$C206</f>
        <v>27372</v>
      </c>
      <c r="D7" s="23">
        <f>'[1]10'!$D206</f>
        <v>39763</v>
      </c>
      <c r="E7" s="23">
        <f>'[1]10'!$E206</f>
        <v>60337</v>
      </c>
      <c r="F7" s="24">
        <f>'[1]10'!$F206</f>
        <v>64166</v>
      </c>
      <c r="G7" s="23">
        <f>'[1]10'!$G206</f>
        <v>64261</v>
      </c>
      <c r="H7" s="25">
        <f>'[1]10'!$H206</f>
        <v>62867.5</v>
      </c>
      <c r="I7" s="23">
        <f>'[1]10'!$P206</f>
        <v>66026</v>
      </c>
      <c r="J7" s="23">
        <f>'[1]10'!$Y206</f>
        <v>69051.877999999997</v>
      </c>
      <c r="K7" s="23">
        <f>'[1]10'!$AA206</f>
        <v>72479.471900000004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'[1]10'!$B207</f>
        <v>5. INTERNAL AUDIT</v>
      </c>
      <c r="C8" s="23">
        <f>'[1]10'!$C207</f>
        <v>1552</v>
      </c>
      <c r="D8" s="23">
        <f>'[1]10'!$D207</f>
        <v>3273</v>
      </c>
      <c r="E8" s="23">
        <f>'[1]10'!$E207</f>
        <v>5074</v>
      </c>
      <c r="F8" s="24">
        <f>'[1]10'!$F207</f>
        <v>4604</v>
      </c>
      <c r="G8" s="23">
        <f>'[1]10'!$G207</f>
        <v>5404</v>
      </c>
      <c r="H8" s="25">
        <f>'[1]10'!$H207</f>
        <v>5404.4</v>
      </c>
      <c r="I8" s="23">
        <f>'[1]10'!$P207</f>
        <v>4733</v>
      </c>
      <c r="J8" s="23">
        <f>'[1]10'!$Y207</f>
        <v>4983.8489999999993</v>
      </c>
      <c r="K8" s="23">
        <f>'[1]10'!$AA207</f>
        <v>5233.0414499999997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'[1]10'!$B208</f>
        <v>6. LEGAL SERVICES</v>
      </c>
      <c r="C9" s="23">
        <f>'[1]10'!$C208</f>
        <v>1491</v>
      </c>
      <c r="D9" s="23">
        <f>'[1]10'!$D208</f>
        <v>2250</v>
      </c>
      <c r="E9" s="23">
        <f>'[1]10'!$E208</f>
        <v>3219</v>
      </c>
      <c r="F9" s="24">
        <f>'[1]10'!$F208</f>
        <v>2910</v>
      </c>
      <c r="G9" s="23">
        <f>'[1]10'!$G208</f>
        <v>3110</v>
      </c>
      <c r="H9" s="25">
        <f>'[1]10'!$H208</f>
        <v>3069.3</v>
      </c>
      <c r="I9" s="23">
        <f>'[1]10'!$P208</f>
        <v>3031</v>
      </c>
      <c r="J9" s="23">
        <f>'[1]10'!$Y208</f>
        <v>3190.0529999999999</v>
      </c>
      <c r="K9" s="23">
        <f>'[1]10'!$AA208</f>
        <v>3349.5556500000002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'[1]10'!$B209</f>
        <v>7. STRATEGIC PLANNING &amp; RESEARCH DEVELOPMENT</v>
      </c>
      <c r="C10" s="23">
        <f>'[1]10'!$C209</f>
        <v>1288</v>
      </c>
      <c r="D10" s="23">
        <f>'[1]10'!$D209</f>
        <v>7350</v>
      </c>
      <c r="E10" s="23">
        <f>'[1]10'!$E209</f>
        <v>5491</v>
      </c>
      <c r="F10" s="24">
        <f>'[1]10'!$F209</f>
        <v>6977</v>
      </c>
      <c r="G10" s="23">
        <f>'[1]10'!$G209</f>
        <v>6682</v>
      </c>
      <c r="H10" s="25">
        <f>'[1]10'!$H209</f>
        <v>4970</v>
      </c>
      <c r="I10" s="23">
        <f>'[1]10'!$P209</f>
        <v>5487</v>
      </c>
      <c r="J10" s="23">
        <f>'[1]10'!$Y209</f>
        <v>9989.8109999999997</v>
      </c>
      <c r="K10" s="23">
        <f>'[1]10'!$AA209</f>
        <v>10489.30155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'[1]10'!$B210</f>
        <v>8. SECURITY MANAGEMENT</v>
      </c>
      <c r="C11" s="23">
        <f>'[1]10'!$C210</f>
        <v>20073</v>
      </c>
      <c r="D11" s="23">
        <f>'[1]10'!$D210</f>
        <v>27925</v>
      </c>
      <c r="E11" s="23">
        <f>'[1]10'!$E210</f>
        <v>33588</v>
      </c>
      <c r="F11" s="24">
        <f>'[1]10'!$F210</f>
        <v>26027</v>
      </c>
      <c r="G11" s="23">
        <f>'[1]10'!$G210</f>
        <v>53350</v>
      </c>
      <c r="H11" s="25">
        <f>'[1]10'!$H210</f>
        <v>54513</v>
      </c>
      <c r="I11" s="23">
        <f>'[1]10'!$P210</f>
        <v>34357</v>
      </c>
      <c r="J11" s="23">
        <f>'[1]10'!$Y210</f>
        <v>23179.920999999998</v>
      </c>
      <c r="K11" s="23">
        <f>'[1]10'!$AA210</f>
        <v>24088.41705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'[1]10'!$B211</f>
        <v>9. RISK MANAGEMENT</v>
      </c>
      <c r="C12" s="23">
        <f>'[1]10'!$C211</f>
        <v>0</v>
      </c>
      <c r="D12" s="23">
        <f>'[1]10'!$D211</f>
        <v>0</v>
      </c>
      <c r="E12" s="23">
        <f>'[1]10'!$E211</f>
        <v>1174</v>
      </c>
      <c r="F12" s="24">
        <f>'[1]10'!$F211</f>
        <v>4431</v>
      </c>
      <c r="G12" s="23">
        <f>'[1]10'!$G211</f>
        <v>2481</v>
      </c>
      <c r="H12" s="25">
        <f>'[1]10'!$H211</f>
        <v>1705</v>
      </c>
      <c r="I12" s="23">
        <f>'[1]10'!$P211</f>
        <v>3467</v>
      </c>
      <c r="J12" s="23">
        <f>'[1]10'!$Y211</f>
        <v>4703.7509999999993</v>
      </c>
      <c r="K12" s="23">
        <f>'[1]10'!$AA211</f>
        <v>4938.9385499999999</v>
      </c>
      <c r="Z12" s="16">
        <f t="shared" si="0"/>
        <v>1</v>
      </c>
    </row>
    <row r="13" spans="1:27" s="15" customFormat="1" ht="12.75" hidden="1" customHeight="1" x14ac:dyDescent="0.2">
      <c r="A13" s="21"/>
      <c r="B13" s="59" t="str">
        <f>"10. " &amp; '[1]10'!$B212</f>
        <v>10. 0</v>
      </c>
      <c r="C13" s="23">
        <f>'[1]10'!$C212</f>
        <v>0</v>
      </c>
      <c r="D13" s="23">
        <f>'[1]10'!$D212</f>
        <v>0</v>
      </c>
      <c r="E13" s="23">
        <f>'[1]10'!$E212</f>
        <v>0</v>
      </c>
      <c r="F13" s="24">
        <f>'[1]10'!$F212</f>
        <v>0</v>
      </c>
      <c r="G13" s="23">
        <f>'[1]10'!$G212</f>
        <v>0</v>
      </c>
      <c r="H13" s="25">
        <f>'[1]10'!$H212</f>
        <v>0</v>
      </c>
      <c r="I13" s="23">
        <f>'[1]10'!$P212</f>
        <v>0</v>
      </c>
      <c r="J13" s="23">
        <f>'[1]10'!$Y212</f>
        <v>0</v>
      </c>
      <c r="K13" s="23">
        <f>'[1]10'!$AA212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'[1]10'!$B213</f>
        <v>11. 0</v>
      </c>
      <c r="C14" s="23">
        <f>'[1]10'!$C213</f>
        <v>0</v>
      </c>
      <c r="D14" s="23">
        <f>'[1]10'!$D213</f>
        <v>0</v>
      </c>
      <c r="E14" s="23">
        <f>'[1]10'!$E213</f>
        <v>0</v>
      </c>
      <c r="F14" s="24">
        <f>'[1]10'!$F213</f>
        <v>0</v>
      </c>
      <c r="G14" s="23">
        <f>'[1]10'!$G213</f>
        <v>0</v>
      </c>
      <c r="H14" s="25">
        <f>'[1]10'!$H213</f>
        <v>0</v>
      </c>
      <c r="I14" s="23">
        <f>'[1]10'!$P213</f>
        <v>0</v>
      </c>
      <c r="J14" s="23">
        <f>'[1]10'!$Y213</f>
        <v>0</v>
      </c>
      <c r="K14" s="23">
        <f>'[1]10'!$AA213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'[1]10'!$B214</f>
        <v>12. 0</v>
      </c>
      <c r="C15" s="23">
        <f>'[1]10'!$C214</f>
        <v>0</v>
      </c>
      <c r="D15" s="23">
        <f>'[1]10'!$D214</f>
        <v>0</v>
      </c>
      <c r="E15" s="23">
        <f>'[1]10'!$E214</f>
        <v>0</v>
      </c>
      <c r="F15" s="24">
        <f>'[1]10'!$F214</f>
        <v>0</v>
      </c>
      <c r="G15" s="23">
        <f>'[1]10'!$G214</f>
        <v>0</v>
      </c>
      <c r="H15" s="25">
        <f>'[1]10'!$H214</f>
        <v>0</v>
      </c>
      <c r="I15" s="23">
        <f>'[1]10'!$P214</f>
        <v>0</v>
      </c>
      <c r="J15" s="23">
        <f>'[1]10'!$Y214</f>
        <v>0</v>
      </c>
      <c r="K15" s="23">
        <f>'[1]10'!$AA214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'[1]10'!$B215</f>
        <v>13. 0</v>
      </c>
      <c r="C16" s="23">
        <f>'[1]10'!$C215</f>
        <v>0</v>
      </c>
      <c r="D16" s="23">
        <f>'[1]10'!$D215</f>
        <v>0</v>
      </c>
      <c r="E16" s="23">
        <f>'[1]10'!$E215</f>
        <v>0</v>
      </c>
      <c r="F16" s="24">
        <f>'[1]10'!$F215</f>
        <v>0</v>
      </c>
      <c r="G16" s="23">
        <f>'[1]10'!$G215</f>
        <v>0</v>
      </c>
      <c r="H16" s="25">
        <f>'[1]10'!$H215</f>
        <v>0</v>
      </c>
      <c r="I16" s="23">
        <f>'[1]10'!$P215</f>
        <v>0</v>
      </c>
      <c r="J16" s="23">
        <f>'[1]10'!$Y215</f>
        <v>0</v>
      </c>
      <c r="K16" s="23">
        <f>'[1]10'!$AA215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'[1]10'!$B216</f>
        <v>14. 0</v>
      </c>
      <c r="C17" s="23">
        <f>'[1]10'!$C216</f>
        <v>0</v>
      </c>
      <c r="D17" s="23">
        <f>'[1]10'!$D216</f>
        <v>0</v>
      </c>
      <c r="E17" s="23">
        <f>'[1]10'!$E216</f>
        <v>0</v>
      </c>
      <c r="F17" s="24">
        <f>'[1]10'!$F216</f>
        <v>0</v>
      </c>
      <c r="G17" s="23">
        <f>'[1]10'!$G216</f>
        <v>0</v>
      </c>
      <c r="H17" s="25">
        <f>'[1]10'!$H216</f>
        <v>0</v>
      </c>
      <c r="I17" s="23">
        <f>'[1]10'!$P216</f>
        <v>0</v>
      </c>
      <c r="J17" s="23">
        <f>'[1]10'!$Y216</f>
        <v>0</v>
      </c>
      <c r="K17" s="23">
        <f>'[1]10'!$AA216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'[1]10'!$B217</f>
        <v>15. 0</v>
      </c>
      <c r="C18" s="23">
        <f>'[1]10'!$C217</f>
        <v>0</v>
      </c>
      <c r="D18" s="23">
        <f>'[1]10'!$D217</f>
        <v>0</v>
      </c>
      <c r="E18" s="23">
        <f>'[1]10'!$E217</f>
        <v>0</v>
      </c>
      <c r="F18" s="24">
        <f>'[1]10'!$F217</f>
        <v>0</v>
      </c>
      <c r="G18" s="23">
        <f>'[1]10'!$G217</f>
        <v>0</v>
      </c>
      <c r="H18" s="25">
        <f>'[1]10'!$H217</f>
        <v>0</v>
      </c>
      <c r="I18" s="23">
        <f>'[1]10'!$P217</f>
        <v>0</v>
      </c>
      <c r="J18" s="23">
        <f>'[1]10'!$Y217</f>
        <v>0</v>
      </c>
      <c r="K18" s="23">
        <f>'[1]10'!$AA217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137707</v>
      </c>
      <c r="D19" s="28">
        <f t="shared" ref="D19:K19" si="1">SUM(D4:D18)</f>
        <v>158060</v>
      </c>
      <c r="E19" s="28">
        <f t="shared" si="1"/>
        <v>187581</v>
      </c>
      <c r="F19" s="29">
        <f t="shared" si="1"/>
        <v>196415</v>
      </c>
      <c r="G19" s="28">
        <f t="shared" si="1"/>
        <v>225415</v>
      </c>
      <c r="H19" s="30">
        <f t="shared" si="1"/>
        <v>221204.4</v>
      </c>
      <c r="I19" s="28">
        <f t="shared" si="1"/>
        <v>214456</v>
      </c>
      <c r="J19" s="28">
        <f t="shared" si="1"/>
        <v>220479.07799999995</v>
      </c>
      <c r="K19" s="28">
        <f t="shared" si="1"/>
        <v>230852.53189999997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PROPER('[1]10'!$B$9)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137760</v>
      </c>
      <c r="D4" s="52">
        <f t="shared" ref="D4:K4" si="0">SUM(D5:D7)</f>
        <v>154644</v>
      </c>
      <c r="E4" s="52">
        <f t="shared" si="0"/>
        <v>181783</v>
      </c>
      <c r="F4" s="53">
        <f t="shared" si="0"/>
        <v>193135</v>
      </c>
      <c r="G4" s="52">
        <f t="shared" si="0"/>
        <v>220929</v>
      </c>
      <c r="H4" s="54">
        <f t="shared" si="0"/>
        <v>216177.7</v>
      </c>
      <c r="I4" s="52">
        <f t="shared" si="0"/>
        <v>206902</v>
      </c>
      <c r="J4" s="52">
        <f t="shared" si="0"/>
        <v>212182.11600000001</v>
      </c>
      <c r="K4" s="52">
        <f t="shared" si="0"/>
        <v>222391.2218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'[1]10'!C$225</f>
        <v>72363</v>
      </c>
      <c r="D5" s="34">
        <f>'[1]10'!D$225</f>
        <v>84132</v>
      </c>
      <c r="E5" s="34">
        <f>'[1]10'!E$225</f>
        <v>95040</v>
      </c>
      <c r="F5" s="35">
        <f>'[1]10'!F$225</f>
        <v>100126</v>
      </c>
      <c r="G5" s="34">
        <f>'[1]10'!G$225</f>
        <v>101626</v>
      </c>
      <c r="H5" s="36">
        <f>'[1]10'!H$225</f>
        <v>100891.00000000001</v>
      </c>
      <c r="I5" s="34">
        <f>'[1]10'!P$225</f>
        <v>108112</v>
      </c>
      <c r="J5" s="34">
        <f>'[1]10'!Y$225</f>
        <v>113841.936</v>
      </c>
      <c r="K5" s="36">
        <f>'[1]10'!AA$225</f>
        <v>119534.0328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'[1]10'!C$228</f>
        <v>65397</v>
      </c>
      <c r="D6" s="23">
        <f>'[1]10'!D$228</f>
        <v>70512</v>
      </c>
      <c r="E6" s="23">
        <f>'[1]10'!E$228</f>
        <v>86692</v>
      </c>
      <c r="F6" s="24">
        <f>'[1]10'!F$228</f>
        <v>93009</v>
      </c>
      <c r="G6" s="23">
        <f>'[1]10'!G$228</f>
        <v>119303</v>
      </c>
      <c r="H6" s="25">
        <f>'[1]10'!H$228</f>
        <v>115235.7</v>
      </c>
      <c r="I6" s="23">
        <f>'[1]10'!P$228</f>
        <v>98790</v>
      </c>
      <c r="J6" s="23">
        <f>'[1]10'!Y$228</f>
        <v>98340.180000000008</v>
      </c>
      <c r="K6" s="25">
        <f>'[1]10'!AA$228</f>
        <v>102857.18899999998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'[1]10'!C$267</f>
        <v>0</v>
      </c>
      <c r="D7" s="39">
        <f>'[1]10'!D$267</f>
        <v>0</v>
      </c>
      <c r="E7" s="39">
        <f>'[1]10'!E$267</f>
        <v>51</v>
      </c>
      <c r="F7" s="38">
        <f>'[1]10'!F$267</f>
        <v>0</v>
      </c>
      <c r="G7" s="39">
        <f>'[1]10'!G$267</f>
        <v>0</v>
      </c>
      <c r="H7" s="40">
        <f>'[1]10'!H$267</f>
        <v>51</v>
      </c>
      <c r="I7" s="39">
        <f>'[1]10'!P$267</f>
        <v>0</v>
      </c>
      <c r="J7" s="39">
        <f>'[1]10'!Y$267</f>
        <v>0</v>
      </c>
      <c r="K7" s="40">
        <f>'[1]10'!AA$267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-1625</v>
      </c>
      <c r="D8" s="52">
        <f t="shared" ref="D8:K8" si="1">SUM(D9:D15)</f>
        <v>354</v>
      </c>
      <c r="E8" s="52">
        <f t="shared" si="1"/>
        <v>778</v>
      </c>
      <c r="F8" s="53">
        <f t="shared" si="1"/>
        <v>0</v>
      </c>
      <c r="G8" s="52">
        <f t="shared" si="1"/>
        <v>335</v>
      </c>
      <c r="H8" s="54">
        <f t="shared" si="1"/>
        <v>358</v>
      </c>
      <c r="I8" s="52">
        <f t="shared" si="1"/>
        <v>800</v>
      </c>
      <c r="J8" s="52">
        <f t="shared" si="1"/>
        <v>844</v>
      </c>
      <c r="K8" s="52">
        <f t="shared" si="1"/>
        <v>886.2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'[1]10'!C$271</f>
        <v>0</v>
      </c>
      <c r="D9" s="34">
        <f>'[1]10'!D$271</f>
        <v>0</v>
      </c>
      <c r="E9" s="34">
        <f>'[1]10'!E$271</f>
        <v>0</v>
      </c>
      <c r="F9" s="35">
        <f>'[1]10'!F$271</f>
        <v>0</v>
      </c>
      <c r="G9" s="34">
        <f>'[1]10'!G$271</f>
        <v>0</v>
      </c>
      <c r="H9" s="36">
        <f>'[1]10'!H$271</f>
        <v>0</v>
      </c>
      <c r="I9" s="34">
        <f>'[1]10'!P$271</f>
        <v>0</v>
      </c>
      <c r="J9" s="34">
        <f>'[1]10'!Y$271</f>
        <v>0</v>
      </c>
      <c r="K9" s="36">
        <f>'[1]10'!AA$271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'[1]10'!C$278</f>
        <v>0</v>
      </c>
      <c r="D10" s="23">
        <f>'[1]10'!D$278</f>
        <v>0</v>
      </c>
      <c r="E10" s="23">
        <f>'[1]10'!E$278</f>
        <v>0</v>
      </c>
      <c r="F10" s="24">
        <f>'[1]10'!F$278</f>
        <v>0</v>
      </c>
      <c r="G10" s="23">
        <f>'[1]10'!G$278</f>
        <v>175</v>
      </c>
      <c r="H10" s="25">
        <f>'[1]10'!H$278</f>
        <v>175</v>
      </c>
      <c r="I10" s="23">
        <f>'[1]10'!P$278</f>
        <v>0</v>
      </c>
      <c r="J10" s="23">
        <f>'[1]10'!Y$278</f>
        <v>0</v>
      </c>
      <c r="K10" s="25">
        <f>'[1]10'!AA$278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'[1]10'!C$281</f>
        <v>0</v>
      </c>
      <c r="D11" s="23">
        <f>'[1]10'!D$281</f>
        <v>0</v>
      </c>
      <c r="E11" s="23">
        <f>'[1]10'!E$281</f>
        <v>0</v>
      </c>
      <c r="F11" s="24">
        <f>'[1]10'!F$281</f>
        <v>0</v>
      </c>
      <c r="G11" s="23">
        <f>'[1]10'!G$281</f>
        <v>0</v>
      </c>
      <c r="H11" s="25">
        <f>'[1]10'!H$281</f>
        <v>0</v>
      </c>
      <c r="I11" s="23">
        <f>'[1]10'!P$281</f>
        <v>0</v>
      </c>
      <c r="J11" s="23">
        <f>'[1]10'!Y$281</f>
        <v>0</v>
      </c>
      <c r="K11" s="25">
        <f>'[1]10'!AA$281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'[1]10'!C$282</f>
        <v>0</v>
      </c>
      <c r="D12" s="23">
        <f>'[1]10'!D$282</f>
        <v>0</v>
      </c>
      <c r="E12" s="23">
        <f>'[1]10'!E$282</f>
        <v>0</v>
      </c>
      <c r="F12" s="24">
        <f>'[1]10'!F$282</f>
        <v>0</v>
      </c>
      <c r="G12" s="23">
        <f>'[1]10'!G$282</f>
        <v>0</v>
      </c>
      <c r="H12" s="25">
        <f>'[1]10'!H$282</f>
        <v>0</v>
      </c>
      <c r="I12" s="23">
        <f>'[1]10'!P$282</f>
        <v>0</v>
      </c>
      <c r="J12" s="23">
        <f>'[1]10'!Y$282</f>
        <v>0</v>
      </c>
      <c r="K12" s="25">
        <f>'[1]10'!AA$282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'[1]10'!C$283</f>
        <v>-1742</v>
      </c>
      <c r="D13" s="23">
        <f>'[1]10'!D$283</f>
        <v>0</v>
      </c>
      <c r="E13" s="23">
        <f>'[1]10'!E$283</f>
        <v>0</v>
      </c>
      <c r="F13" s="24">
        <f>'[1]10'!F$283</f>
        <v>0</v>
      </c>
      <c r="G13" s="23">
        <f>'[1]10'!G$283</f>
        <v>0</v>
      </c>
      <c r="H13" s="25">
        <f>'[1]10'!H$283</f>
        <v>0</v>
      </c>
      <c r="I13" s="23">
        <f>'[1]10'!P$283</f>
        <v>0</v>
      </c>
      <c r="J13" s="23">
        <f>'[1]10'!Y$283</f>
        <v>0</v>
      </c>
      <c r="K13" s="25">
        <f>'[1]10'!AA$283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'[1]10'!C$290</f>
        <v>0</v>
      </c>
      <c r="D14" s="23">
        <f>'[1]10'!D$290</f>
        <v>0</v>
      </c>
      <c r="E14" s="23">
        <f>'[1]10'!E$290</f>
        <v>0</v>
      </c>
      <c r="F14" s="24">
        <f>'[1]10'!F$290</f>
        <v>0</v>
      </c>
      <c r="G14" s="23">
        <f>'[1]10'!G$290</f>
        <v>0</v>
      </c>
      <c r="H14" s="25">
        <f>'[1]10'!H$290</f>
        <v>0</v>
      </c>
      <c r="I14" s="23">
        <f>'[1]10'!P$290</f>
        <v>0</v>
      </c>
      <c r="J14" s="23">
        <f>'[1]10'!Y$290</f>
        <v>0</v>
      </c>
      <c r="K14" s="25">
        <f>'[1]10'!AA$290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'[1]10'!C$291</f>
        <v>117</v>
      </c>
      <c r="D15" s="39">
        <f>'[1]10'!D$291</f>
        <v>354</v>
      </c>
      <c r="E15" s="39">
        <f>'[1]10'!E$291</f>
        <v>778</v>
      </c>
      <c r="F15" s="38">
        <f>'[1]10'!F$291</f>
        <v>0</v>
      </c>
      <c r="G15" s="39">
        <f>'[1]10'!G$291</f>
        <v>160</v>
      </c>
      <c r="H15" s="40">
        <f>'[1]10'!H$291</f>
        <v>183</v>
      </c>
      <c r="I15" s="39">
        <f>'[1]10'!P$291</f>
        <v>800</v>
      </c>
      <c r="J15" s="39">
        <f>'[1]10'!Y$291</f>
        <v>844</v>
      </c>
      <c r="K15" s="40">
        <f>'[1]10'!AA$291</f>
        <v>886.2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1567</v>
      </c>
      <c r="D16" s="52">
        <f t="shared" ref="D16:K16" si="2">SUM(D17:D23)</f>
        <v>3062</v>
      </c>
      <c r="E16" s="52">
        <f t="shared" si="2"/>
        <v>5020</v>
      </c>
      <c r="F16" s="53">
        <f t="shared" si="2"/>
        <v>3280</v>
      </c>
      <c r="G16" s="52">
        <f t="shared" si="2"/>
        <v>4151</v>
      </c>
      <c r="H16" s="54">
        <f t="shared" si="2"/>
        <v>4668.7</v>
      </c>
      <c r="I16" s="52">
        <f t="shared" si="2"/>
        <v>6754</v>
      </c>
      <c r="J16" s="52">
        <f t="shared" si="2"/>
        <v>7452.9619999999995</v>
      </c>
      <c r="K16" s="52">
        <f t="shared" si="2"/>
        <v>7575.1100999999999</v>
      </c>
    </row>
    <row r="17" spans="1:11" s="15" customFormat="1" ht="12.75" customHeight="1" x14ac:dyDescent="0.2">
      <c r="A17" s="21"/>
      <c r="B17" s="22" t="s">
        <v>36</v>
      </c>
      <c r="C17" s="35">
        <f>'[1]10'!C$295</f>
        <v>0</v>
      </c>
      <c r="D17" s="34">
        <f>'[1]10'!D$295</f>
        <v>0</v>
      </c>
      <c r="E17" s="34">
        <f>'[1]10'!E$295</f>
        <v>0</v>
      </c>
      <c r="F17" s="35">
        <f>'[1]10'!F$295</f>
        <v>0</v>
      </c>
      <c r="G17" s="34">
        <f>'[1]10'!G$295</f>
        <v>0</v>
      </c>
      <c r="H17" s="36">
        <f>'[1]10'!H$295</f>
        <v>0</v>
      </c>
      <c r="I17" s="34">
        <f>'[1]10'!P$295</f>
        <v>0</v>
      </c>
      <c r="J17" s="34">
        <f>'[1]10'!Y$295</f>
        <v>0</v>
      </c>
      <c r="K17" s="36">
        <f>'[1]10'!AA$295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'[1]10'!C$298</f>
        <v>1567</v>
      </c>
      <c r="D18" s="23">
        <f>'[1]10'!D$298</f>
        <v>3062</v>
      </c>
      <c r="E18" s="23">
        <f>'[1]10'!E$298</f>
        <v>5020</v>
      </c>
      <c r="F18" s="24">
        <f>'[1]10'!F$298</f>
        <v>3280</v>
      </c>
      <c r="G18" s="23">
        <f>'[1]10'!G$298</f>
        <v>4151</v>
      </c>
      <c r="H18" s="25">
        <f>'[1]10'!H$298</f>
        <v>4668.7</v>
      </c>
      <c r="I18" s="23">
        <f>'[1]10'!P$298</f>
        <v>6754</v>
      </c>
      <c r="J18" s="23">
        <f>'[1]10'!Y$298</f>
        <v>7452.9619999999995</v>
      </c>
      <c r="K18" s="25">
        <f>'[1]10'!AA$298</f>
        <v>7575.1100999999999</v>
      </c>
    </row>
    <row r="19" spans="1:11" s="15" customFormat="1" ht="12.75" customHeight="1" x14ac:dyDescent="0.2">
      <c r="A19" s="21"/>
      <c r="B19" s="22" t="s">
        <v>38</v>
      </c>
      <c r="C19" s="24">
        <f>'[1]10'!C$301</f>
        <v>0</v>
      </c>
      <c r="D19" s="23">
        <f>'[1]10'!D$301</f>
        <v>0</v>
      </c>
      <c r="E19" s="23">
        <f>'[1]10'!E$301</f>
        <v>0</v>
      </c>
      <c r="F19" s="24">
        <f>'[1]10'!F$301</f>
        <v>0</v>
      </c>
      <c r="G19" s="23">
        <f>'[1]10'!G$301</f>
        <v>0</v>
      </c>
      <c r="H19" s="25">
        <f>'[1]10'!H$301</f>
        <v>0</v>
      </c>
      <c r="I19" s="23">
        <f>'[1]10'!P$301</f>
        <v>0</v>
      </c>
      <c r="J19" s="23">
        <f>'[1]10'!Y$301</f>
        <v>0</v>
      </c>
      <c r="K19" s="25">
        <f>'[1]10'!AA$301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'[1]10'!C$302</f>
        <v>0</v>
      </c>
      <c r="D20" s="23">
        <f>'[1]10'!D$302</f>
        <v>0</v>
      </c>
      <c r="E20" s="23">
        <f>'[1]10'!E$302</f>
        <v>0</v>
      </c>
      <c r="F20" s="24">
        <f>'[1]10'!F$302</f>
        <v>0</v>
      </c>
      <c r="G20" s="23">
        <f>'[1]10'!G$302</f>
        <v>0</v>
      </c>
      <c r="H20" s="25">
        <f>'[1]10'!H$302</f>
        <v>0</v>
      </c>
      <c r="I20" s="23">
        <f>'[1]10'!P$302</f>
        <v>0</v>
      </c>
      <c r="J20" s="23">
        <f>'[1]10'!Y$302</f>
        <v>0</v>
      </c>
      <c r="K20" s="25">
        <f>'[1]10'!AA$302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'[1]10'!C$303</f>
        <v>0</v>
      </c>
      <c r="D21" s="23">
        <f>'[1]10'!D$303</f>
        <v>0</v>
      </c>
      <c r="E21" s="23">
        <f>'[1]10'!E$303</f>
        <v>0</v>
      </c>
      <c r="F21" s="24">
        <f>'[1]10'!F$303</f>
        <v>0</v>
      </c>
      <c r="G21" s="23">
        <f>'[1]10'!G$303</f>
        <v>0</v>
      </c>
      <c r="H21" s="25">
        <f>'[1]10'!H$303</f>
        <v>0</v>
      </c>
      <c r="I21" s="23">
        <f>'[1]10'!P$303</f>
        <v>0</v>
      </c>
      <c r="J21" s="23">
        <f>'[1]10'!Y$303</f>
        <v>0</v>
      </c>
      <c r="K21" s="25">
        <f>'[1]10'!AA$303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'[1]10'!C$304</f>
        <v>0</v>
      </c>
      <c r="D22" s="23">
        <f>'[1]10'!D$304</f>
        <v>0</v>
      </c>
      <c r="E22" s="23">
        <f>'[1]10'!E$304</f>
        <v>0</v>
      </c>
      <c r="F22" s="24">
        <f>'[1]10'!F$304</f>
        <v>0</v>
      </c>
      <c r="G22" s="23">
        <f>'[1]10'!G$304</f>
        <v>0</v>
      </c>
      <c r="H22" s="25">
        <f>'[1]10'!H$304</f>
        <v>0</v>
      </c>
      <c r="I22" s="23">
        <f>'[1]10'!P$304</f>
        <v>0</v>
      </c>
      <c r="J22" s="23">
        <f>'[1]10'!Y$304</f>
        <v>0</v>
      </c>
      <c r="K22" s="25">
        <f>'[1]10'!AA$304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'[1]10'!C$305</f>
        <v>0</v>
      </c>
      <c r="D23" s="39">
        <f>'[1]10'!D$305</f>
        <v>0</v>
      </c>
      <c r="E23" s="39">
        <f>'[1]10'!E$305</f>
        <v>0</v>
      </c>
      <c r="F23" s="38">
        <f>'[1]10'!F$305</f>
        <v>0</v>
      </c>
      <c r="G23" s="39">
        <f>'[1]10'!G$305</f>
        <v>0</v>
      </c>
      <c r="H23" s="40">
        <f>'[1]10'!H$305</f>
        <v>0</v>
      </c>
      <c r="I23" s="39">
        <f>'[1]10'!P$305</f>
        <v>0</v>
      </c>
      <c r="J23" s="39">
        <f>'[1]10'!Y$305</f>
        <v>0</v>
      </c>
      <c r="K23" s="40">
        <f>'[1]10'!AA$305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'[1]10'!C$306</f>
        <v>5</v>
      </c>
      <c r="D24" s="52">
        <f>'[1]10'!D$306</f>
        <v>0</v>
      </c>
      <c r="E24" s="52">
        <f>'[1]10'!E$306</f>
        <v>0</v>
      </c>
      <c r="F24" s="53">
        <f>'[1]10'!F$306</f>
        <v>0</v>
      </c>
      <c r="G24" s="52">
        <f>'[1]10'!G$306</f>
        <v>0</v>
      </c>
      <c r="H24" s="54">
        <f>'[1]10'!H$306</f>
        <v>0</v>
      </c>
      <c r="I24" s="52">
        <f>'[1]10'!P$306</f>
        <v>0</v>
      </c>
      <c r="J24" s="52">
        <f>'[1]10'!Y$306</f>
        <v>0</v>
      </c>
      <c r="K24" s="52">
        <f>'[1]10'!AA$306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137707</v>
      </c>
      <c r="D26" s="28">
        <f t="shared" ref="D26:K26" si="3">+D4+D8+D16+D24</f>
        <v>158060</v>
      </c>
      <c r="E26" s="28">
        <f t="shared" si="3"/>
        <v>187581</v>
      </c>
      <c r="F26" s="29">
        <f t="shared" si="3"/>
        <v>196415</v>
      </c>
      <c r="G26" s="28">
        <f t="shared" si="3"/>
        <v>225415</v>
      </c>
      <c r="H26" s="30">
        <f t="shared" si="3"/>
        <v>221204.40000000002</v>
      </c>
      <c r="I26" s="28">
        <f t="shared" si="3"/>
        <v>214456</v>
      </c>
      <c r="J26" s="28">
        <f t="shared" si="3"/>
        <v>220479.07800000001</v>
      </c>
      <c r="K26" s="28">
        <f t="shared" si="3"/>
        <v>230852.5319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PROPER('[1]10'!$B$10)</f>
        <v>Table 14: Summary of payments and estimates by sub-programme: Provincial Secretariat For Police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'[1]10'!$B353</f>
        <v>1. CIVILIAN OVERSIGHT</v>
      </c>
      <c r="C4" s="23">
        <f>'[1]10'!$C353</f>
        <v>4442</v>
      </c>
      <c r="D4" s="23">
        <f>'[1]10'!$D353</f>
        <v>3233</v>
      </c>
      <c r="E4" s="23">
        <f>'[1]10'!$E353</f>
        <v>4220</v>
      </c>
      <c r="F4" s="35">
        <f>'[1]10'!$F353</f>
        <v>4644</v>
      </c>
      <c r="G4" s="34">
        <f>'[1]10'!$G353</f>
        <v>5344</v>
      </c>
      <c r="H4" s="36">
        <f>'[1]10'!$H353</f>
        <v>5194</v>
      </c>
      <c r="I4" s="23">
        <f>'[1]10'!$P353</f>
        <v>4697</v>
      </c>
      <c r="J4" s="23">
        <f>'[1]10'!$Y353</f>
        <v>4945.9409999999998</v>
      </c>
      <c r="K4" s="23">
        <f>'[1]10'!$AA353</f>
        <v>5193.2380499999999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'[1]10'!$B354</f>
        <v>2. POLICY AND RESEARCH</v>
      </c>
      <c r="C5" s="23">
        <f>'[1]10'!$C354</f>
        <v>0</v>
      </c>
      <c r="D5" s="23">
        <f>'[1]10'!$D354</f>
        <v>0</v>
      </c>
      <c r="E5" s="23">
        <f>'[1]10'!$E354</f>
        <v>0</v>
      </c>
      <c r="F5" s="24">
        <f>'[1]10'!$F354</f>
        <v>0</v>
      </c>
      <c r="G5" s="23">
        <f>'[1]10'!$G354</f>
        <v>0</v>
      </c>
      <c r="H5" s="25">
        <f>'[1]10'!$H354</f>
        <v>0</v>
      </c>
      <c r="I5" s="23">
        <f>'[1]10'!$P354</f>
        <v>0</v>
      </c>
      <c r="J5" s="23">
        <f>'[1]10'!$Y354</f>
        <v>0</v>
      </c>
      <c r="K5" s="23">
        <f>'[1]10'!$AA354</f>
        <v>0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'[1]10'!$B355</f>
        <v>3. MONITORING AND EVALUATION</v>
      </c>
      <c r="C6" s="23">
        <f>'[1]10'!$C355</f>
        <v>2233</v>
      </c>
      <c r="D6" s="23">
        <f>'[1]10'!$D355</f>
        <v>4883</v>
      </c>
      <c r="E6" s="23">
        <f>'[1]10'!$E355</f>
        <v>3731</v>
      </c>
      <c r="F6" s="24">
        <f>'[1]10'!$F355</f>
        <v>4460</v>
      </c>
      <c r="G6" s="23">
        <f>'[1]10'!$G355</f>
        <v>4460</v>
      </c>
      <c r="H6" s="25">
        <f>'[1]10'!$H355</f>
        <v>4610</v>
      </c>
      <c r="I6" s="23">
        <f>'[1]10'!$P355</f>
        <v>4459</v>
      </c>
      <c r="J6" s="23">
        <f>'[1]10'!$Y355</f>
        <v>4695.3269999999993</v>
      </c>
      <c r="K6" s="23">
        <f>'[1]10'!$AA355</f>
        <v>4930.0933499999992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'[1]10'!$B356</f>
        <v>4. SOCIAL CRIME PREVENTION</v>
      </c>
      <c r="C7" s="23">
        <f>'[1]10'!$C356</f>
        <v>4185</v>
      </c>
      <c r="D7" s="23">
        <f>'[1]10'!$D356</f>
        <v>6746</v>
      </c>
      <c r="E7" s="23">
        <f>'[1]10'!$E356</f>
        <v>5602</v>
      </c>
      <c r="F7" s="24">
        <f>'[1]10'!$F356</f>
        <v>8504</v>
      </c>
      <c r="G7" s="23">
        <f>'[1]10'!$G356</f>
        <v>8234</v>
      </c>
      <c r="H7" s="25">
        <f>'[1]10'!$H356</f>
        <v>8751</v>
      </c>
      <c r="I7" s="23">
        <f>'[1]10'!$P356</f>
        <v>10523</v>
      </c>
      <c r="J7" s="23">
        <f>'[1]10'!$Y356</f>
        <v>6980</v>
      </c>
      <c r="K7" s="23">
        <f>'[1]10'!$AA356</f>
        <v>7329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'[1]10'!$B357</f>
        <v>5. COMMUNITY POLICE RELATIONS</v>
      </c>
      <c r="C8" s="23">
        <f>'[1]10'!$C357</f>
        <v>1452</v>
      </c>
      <c r="D8" s="23">
        <f>'[1]10'!$D357</f>
        <v>6469</v>
      </c>
      <c r="E8" s="23">
        <f>'[1]10'!$E357</f>
        <v>3443</v>
      </c>
      <c r="F8" s="24">
        <f>'[1]10'!$F357</f>
        <v>5120</v>
      </c>
      <c r="G8" s="23">
        <f>'[1]10'!$G357</f>
        <v>5120</v>
      </c>
      <c r="H8" s="25">
        <f>'[1]10'!$H357</f>
        <v>5120</v>
      </c>
      <c r="I8" s="23">
        <f>'[1]10'!$P357</f>
        <v>5959</v>
      </c>
      <c r="J8" s="23">
        <f>'[1]10'!$Y357</f>
        <v>5248.3270000000002</v>
      </c>
      <c r="K8" s="23">
        <f>'[1]10'!$AA357</f>
        <v>5510.7433499999997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'[1]10'!$B358</f>
        <v>6. PROMOTION OF SAFETY</v>
      </c>
      <c r="C9" s="23">
        <f>'[1]10'!$C358</f>
        <v>321</v>
      </c>
      <c r="D9" s="23">
        <f>'[1]10'!$D358</f>
        <v>2109</v>
      </c>
      <c r="E9" s="23">
        <f>'[1]10'!$E358</f>
        <v>1415</v>
      </c>
      <c r="F9" s="24">
        <f>'[1]10'!$F358</f>
        <v>2587</v>
      </c>
      <c r="G9" s="23">
        <f>'[1]10'!$G358</f>
        <v>2157</v>
      </c>
      <c r="H9" s="25">
        <f>'[1]10'!$H358</f>
        <v>2881</v>
      </c>
      <c r="I9" s="23">
        <f>'[1]10'!$P358</f>
        <v>2168</v>
      </c>
      <c r="J9" s="23">
        <f>'[1]10'!$Y358</f>
        <v>2304.1039999999998</v>
      </c>
      <c r="K9" s="23">
        <f>'[1]10'!$AA358</f>
        <v>2419.3092000000001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'[1]10'!$B359</f>
        <v>7. 0</v>
      </c>
      <c r="C10" s="23">
        <f>'[1]10'!$C359</f>
        <v>0</v>
      </c>
      <c r="D10" s="23">
        <f>'[1]10'!$D359</f>
        <v>0</v>
      </c>
      <c r="E10" s="23">
        <f>'[1]10'!$E359</f>
        <v>0</v>
      </c>
      <c r="F10" s="24">
        <f>'[1]10'!$F359</f>
        <v>0</v>
      </c>
      <c r="G10" s="23">
        <f>'[1]10'!$G359</f>
        <v>0</v>
      </c>
      <c r="H10" s="25">
        <f>'[1]10'!$H359</f>
        <v>0</v>
      </c>
      <c r="I10" s="23">
        <f>'[1]10'!$P359</f>
        <v>0</v>
      </c>
      <c r="J10" s="23">
        <f>'[1]10'!$Y359</f>
        <v>0</v>
      </c>
      <c r="K10" s="23">
        <f>'[1]10'!$AA359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'[1]10'!$B360</f>
        <v>8. 0</v>
      </c>
      <c r="C11" s="23">
        <f>'[1]10'!$C360</f>
        <v>0</v>
      </c>
      <c r="D11" s="23">
        <f>'[1]10'!$D360</f>
        <v>0</v>
      </c>
      <c r="E11" s="23">
        <f>'[1]10'!$E360</f>
        <v>0</v>
      </c>
      <c r="F11" s="24">
        <f>'[1]10'!$F360</f>
        <v>0</v>
      </c>
      <c r="G11" s="23">
        <f>'[1]10'!$G360</f>
        <v>0</v>
      </c>
      <c r="H11" s="25">
        <f>'[1]10'!$H360</f>
        <v>0</v>
      </c>
      <c r="I11" s="23">
        <f>'[1]10'!$P360</f>
        <v>0</v>
      </c>
      <c r="J11" s="23">
        <f>'[1]10'!$Y360</f>
        <v>0</v>
      </c>
      <c r="K11" s="23">
        <f>'[1]10'!$AA360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'[1]10'!$B361</f>
        <v>9. 0</v>
      </c>
      <c r="C12" s="23">
        <f>'[1]10'!$C361</f>
        <v>0</v>
      </c>
      <c r="D12" s="23">
        <f>'[1]10'!$D361</f>
        <v>0</v>
      </c>
      <c r="E12" s="23">
        <f>'[1]10'!$E361</f>
        <v>0</v>
      </c>
      <c r="F12" s="24">
        <f>'[1]10'!$F361</f>
        <v>0</v>
      </c>
      <c r="G12" s="23">
        <f>'[1]10'!$G361</f>
        <v>0</v>
      </c>
      <c r="H12" s="25">
        <f>'[1]10'!$H361</f>
        <v>0</v>
      </c>
      <c r="I12" s="23">
        <f>'[1]10'!$P361</f>
        <v>0</v>
      </c>
      <c r="J12" s="23">
        <f>'[1]10'!$Y361</f>
        <v>0</v>
      </c>
      <c r="K12" s="23">
        <f>'[1]10'!$AA361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'[1]10'!$B362</f>
        <v>10. 0</v>
      </c>
      <c r="C13" s="23">
        <f>'[1]10'!$C362</f>
        <v>0</v>
      </c>
      <c r="D13" s="23">
        <f>'[1]10'!$D362</f>
        <v>0</v>
      </c>
      <c r="E13" s="23">
        <f>'[1]10'!$E362</f>
        <v>0</v>
      </c>
      <c r="F13" s="24">
        <f>'[1]10'!$F362</f>
        <v>0</v>
      </c>
      <c r="G13" s="23">
        <f>'[1]10'!$G362</f>
        <v>0</v>
      </c>
      <c r="H13" s="25">
        <f>'[1]10'!$H362</f>
        <v>0</v>
      </c>
      <c r="I13" s="23">
        <f>'[1]10'!$P362</f>
        <v>0</v>
      </c>
      <c r="J13" s="23">
        <f>'[1]10'!$Y362</f>
        <v>0</v>
      </c>
      <c r="K13" s="23">
        <f>'[1]10'!$AA362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'[1]10'!$B363</f>
        <v>11. 0</v>
      </c>
      <c r="C14" s="23">
        <f>'[1]10'!$C363</f>
        <v>0</v>
      </c>
      <c r="D14" s="23">
        <f>'[1]10'!$D363</f>
        <v>0</v>
      </c>
      <c r="E14" s="23">
        <f>'[1]10'!$E363</f>
        <v>0</v>
      </c>
      <c r="F14" s="24">
        <f>'[1]10'!$F363</f>
        <v>0</v>
      </c>
      <c r="G14" s="23">
        <f>'[1]10'!$G363</f>
        <v>0</v>
      </c>
      <c r="H14" s="25">
        <f>'[1]10'!$H363</f>
        <v>0</v>
      </c>
      <c r="I14" s="23">
        <f>'[1]10'!$P363</f>
        <v>0</v>
      </c>
      <c r="J14" s="23">
        <f>'[1]10'!$Y363</f>
        <v>0</v>
      </c>
      <c r="K14" s="23">
        <f>'[1]10'!$AA363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'[1]10'!$B364</f>
        <v>12. 0</v>
      </c>
      <c r="C15" s="23">
        <f>'[1]10'!$C364</f>
        <v>0</v>
      </c>
      <c r="D15" s="23">
        <f>'[1]10'!$D364</f>
        <v>0</v>
      </c>
      <c r="E15" s="23">
        <f>'[1]10'!$E364</f>
        <v>0</v>
      </c>
      <c r="F15" s="24">
        <f>'[1]10'!$F364</f>
        <v>0</v>
      </c>
      <c r="G15" s="23">
        <f>'[1]10'!$G364</f>
        <v>0</v>
      </c>
      <c r="H15" s="25">
        <f>'[1]10'!$H364</f>
        <v>0</v>
      </c>
      <c r="I15" s="23">
        <f>'[1]10'!$P364</f>
        <v>0</v>
      </c>
      <c r="J15" s="23">
        <f>'[1]10'!$Y364</f>
        <v>0</v>
      </c>
      <c r="K15" s="23">
        <f>'[1]10'!$AA364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'[1]10'!$B365</f>
        <v>13. 0</v>
      </c>
      <c r="C16" s="23">
        <f>'[1]10'!$C365</f>
        <v>0</v>
      </c>
      <c r="D16" s="23">
        <f>'[1]10'!$D365</f>
        <v>0</v>
      </c>
      <c r="E16" s="23">
        <f>'[1]10'!$E365</f>
        <v>0</v>
      </c>
      <c r="F16" s="24">
        <f>'[1]10'!$F365</f>
        <v>0</v>
      </c>
      <c r="G16" s="23">
        <f>'[1]10'!$G365</f>
        <v>0</v>
      </c>
      <c r="H16" s="25">
        <f>'[1]10'!$H365</f>
        <v>0</v>
      </c>
      <c r="I16" s="23">
        <f>'[1]10'!$P365</f>
        <v>0</v>
      </c>
      <c r="J16" s="23">
        <f>'[1]10'!$Y365</f>
        <v>0</v>
      </c>
      <c r="K16" s="23">
        <f>'[1]10'!$AA365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'[1]10'!$B366</f>
        <v>14. 0</v>
      </c>
      <c r="C17" s="23">
        <f>'[1]10'!$C366</f>
        <v>0</v>
      </c>
      <c r="D17" s="23">
        <f>'[1]10'!$D366</f>
        <v>0</v>
      </c>
      <c r="E17" s="23">
        <f>'[1]10'!$E366</f>
        <v>0</v>
      </c>
      <c r="F17" s="24">
        <f>'[1]10'!$F366</f>
        <v>0</v>
      </c>
      <c r="G17" s="23">
        <f>'[1]10'!$G366</f>
        <v>0</v>
      </c>
      <c r="H17" s="25">
        <f>'[1]10'!$H366</f>
        <v>0</v>
      </c>
      <c r="I17" s="23">
        <f>'[1]10'!$P366</f>
        <v>0</v>
      </c>
      <c r="J17" s="23">
        <f>'[1]10'!$Y366</f>
        <v>0</v>
      </c>
      <c r="K17" s="23">
        <f>'[1]10'!$AA366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'[1]10'!$B367</f>
        <v>15. 0</v>
      </c>
      <c r="C18" s="23">
        <f>'[1]10'!$C367</f>
        <v>0</v>
      </c>
      <c r="D18" s="23">
        <f>'[1]10'!$D367</f>
        <v>0</v>
      </c>
      <c r="E18" s="23">
        <f>'[1]10'!$E367</f>
        <v>0</v>
      </c>
      <c r="F18" s="24">
        <f>'[1]10'!$F367</f>
        <v>0</v>
      </c>
      <c r="G18" s="23">
        <f>'[1]10'!$G367</f>
        <v>0</v>
      </c>
      <c r="H18" s="25">
        <f>'[1]10'!$H367</f>
        <v>0</v>
      </c>
      <c r="I18" s="23">
        <f>'[1]10'!$P367</f>
        <v>0</v>
      </c>
      <c r="J18" s="23">
        <f>'[1]10'!$Y367</f>
        <v>0</v>
      </c>
      <c r="K18" s="23">
        <f>'[1]10'!$AA367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12633</v>
      </c>
      <c r="D19" s="28">
        <f t="shared" ref="D19:K19" si="1">SUM(D4:D18)</f>
        <v>23440</v>
      </c>
      <c r="E19" s="28">
        <f t="shared" si="1"/>
        <v>18411</v>
      </c>
      <c r="F19" s="29">
        <f t="shared" si="1"/>
        <v>25315</v>
      </c>
      <c r="G19" s="28">
        <f t="shared" si="1"/>
        <v>25315</v>
      </c>
      <c r="H19" s="30">
        <f t="shared" si="1"/>
        <v>26556</v>
      </c>
      <c r="I19" s="28">
        <f t="shared" si="1"/>
        <v>27806</v>
      </c>
      <c r="J19" s="28">
        <f t="shared" si="1"/>
        <v>24173.699000000001</v>
      </c>
      <c r="K19" s="28">
        <f t="shared" si="1"/>
        <v>25382.383949999999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'[1]10'!$B$10)</f>
        <v>Table 15: Summary of payments and estimates by economic classification: Provincial Secretariat For Police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10328</v>
      </c>
      <c r="D4" s="52">
        <f t="shared" ref="D4:K4" si="0">SUM(D5:D7)</f>
        <v>22330</v>
      </c>
      <c r="E4" s="52">
        <f t="shared" si="0"/>
        <v>18331</v>
      </c>
      <c r="F4" s="53">
        <f t="shared" si="0"/>
        <v>25155</v>
      </c>
      <c r="G4" s="52">
        <f t="shared" si="0"/>
        <v>25195</v>
      </c>
      <c r="H4" s="54">
        <f t="shared" si="0"/>
        <v>26436</v>
      </c>
      <c r="I4" s="52">
        <f t="shared" si="0"/>
        <v>27606</v>
      </c>
      <c r="J4" s="52">
        <f t="shared" si="0"/>
        <v>23909.698</v>
      </c>
      <c r="K4" s="52">
        <f t="shared" si="0"/>
        <v>25106.382899999997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'[1]10'!C$375</f>
        <v>7590</v>
      </c>
      <c r="D5" s="34">
        <f>'[1]10'!D$375</f>
        <v>11927</v>
      </c>
      <c r="E5" s="34">
        <f>'[1]10'!E$375</f>
        <v>13888</v>
      </c>
      <c r="F5" s="35">
        <f>'[1]10'!F$375</f>
        <v>13870</v>
      </c>
      <c r="G5" s="34">
        <f>'[1]10'!G$375</f>
        <v>13970</v>
      </c>
      <c r="H5" s="36">
        <f>'[1]10'!H$375</f>
        <v>15805</v>
      </c>
      <c r="I5" s="34">
        <f>'[1]10'!P$375</f>
        <v>14961</v>
      </c>
      <c r="J5" s="34">
        <f>'[1]10'!Y$375</f>
        <v>15770.948</v>
      </c>
      <c r="K5" s="36">
        <f>'[1]10'!AA$375</f>
        <v>16558.4954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'[1]10'!C$378</f>
        <v>2738</v>
      </c>
      <c r="D6" s="23">
        <f>'[1]10'!D$378</f>
        <v>10403</v>
      </c>
      <c r="E6" s="23">
        <f>'[1]10'!E$378</f>
        <v>4443</v>
      </c>
      <c r="F6" s="24">
        <f>'[1]10'!F$378</f>
        <v>11285</v>
      </c>
      <c r="G6" s="23">
        <f>'[1]10'!G$378</f>
        <v>11225</v>
      </c>
      <c r="H6" s="25">
        <f>'[1]10'!H$378</f>
        <v>10631</v>
      </c>
      <c r="I6" s="23">
        <f>'[1]10'!P$378</f>
        <v>12645</v>
      </c>
      <c r="J6" s="23">
        <f>'[1]10'!Y$378</f>
        <v>8138.75</v>
      </c>
      <c r="K6" s="25">
        <f>'[1]10'!AA$378</f>
        <v>8547.8874999999989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'[1]10'!C$417</f>
        <v>0</v>
      </c>
      <c r="D7" s="39">
        <f>'[1]10'!D$417</f>
        <v>0</v>
      </c>
      <c r="E7" s="39">
        <f>'[1]10'!E$417</f>
        <v>0</v>
      </c>
      <c r="F7" s="38">
        <f>'[1]10'!F$417</f>
        <v>0</v>
      </c>
      <c r="G7" s="39">
        <f>'[1]10'!G$417</f>
        <v>0</v>
      </c>
      <c r="H7" s="40">
        <f>'[1]10'!H$417</f>
        <v>0</v>
      </c>
      <c r="I7" s="39">
        <f>'[1]10'!P$417</f>
        <v>0</v>
      </c>
      <c r="J7" s="39">
        <f>'[1]10'!Y$417</f>
        <v>0</v>
      </c>
      <c r="K7" s="40">
        <f>'[1]10'!AA$417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1597</v>
      </c>
      <c r="D8" s="52">
        <f t="shared" ref="D8:K8" si="1">SUM(D9:D15)</f>
        <v>1078</v>
      </c>
      <c r="E8" s="52">
        <f t="shared" si="1"/>
        <v>54</v>
      </c>
      <c r="F8" s="53">
        <f t="shared" si="1"/>
        <v>160</v>
      </c>
      <c r="G8" s="52">
        <f t="shared" si="1"/>
        <v>120</v>
      </c>
      <c r="H8" s="54">
        <f t="shared" si="1"/>
        <v>120</v>
      </c>
      <c r="I8" s="52">
        <f t="shared" si="1"/>
        <v>200</v>
      </c>
      <c r="J8" s="52">
        <f t="shared" si="1"/>
        <v>264</v>
      </c>
      <c r="K8" s="52">
        <f t="shared" si="1"/>
        <v>276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'[1]10'!C$421</f>
        <v>0</v>
      </c>
      <c r="D9" s="34">
        <f>'[1]10'!D$421</f>
        <v>0</v>
      </c>
      <c r="E9" s="34">
        <f>'[1]10'!E$421</f>
        <v>0</v>
      </c>
      <c r="F9" s="35">
        <f>'[1]10'!F$421</f>
        <v>0</v>
      </c>
      <c r="G9" s="34">
        <f>'[1]10'!G$421</f>
        <v>0</v>
      </c>
      <c r="H9" s="36">
        <f>'[1]10'!H$421</f>
        <v>0</v>
      </c>
      <c r="I9" s="34">
        <f>'[1]10'!P$421</f>
        <v>0</v>
      </c>
      <c r="J9" s="34">
        <f>'[1]10'!Y$421</f>
        <v>0</v>
      </c>
      <c r="K9" s="36">
        <f>'[1]10'!AA$421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'[1]10'!C$428</f>
        <v>0</v>
      </c>
      <c r="D10" s="23">
        <f>'[1]10'!D$428</f>
        <v>0</v>
      </c>
      <c r="E10" s="23">
        <f>'[1]10'!E$428</f>
        <v>0</v>
      </c>
      <c r="F10" s="24">
        <f>'[1]10'!F$428</f>
        <v>0</v>
      </c>
      <c r="G10" s="23">
        <f>'[1]10'!G$428</f>
        <v>0</v>
      </c>
      <c r="H10" s="25">
        <f>'[1]10'!H$428</f>
        <v>0</v>
      </c>
      <c r="I10" s="23">
        <f>'[1]10'!P$428</f>
        <v>0</v>
      </c>
      <c r="J10" s="23">
        <f>'[1]10'!Y$428</f>
        <v>0</v>
      </c>
      <c r="K10" s="25">
        <f>'[1]10'!AA$428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'[1]10'!C$431</f>
        <v>0</v>
      </c>
      <c r="D11" s="23">
        <f>'[1]10'!D$431</f>
        <v>0</v>
      </c>
      <c r="E11" s="23">
        <f>'[1]10'!E$431</f>
        <v>0</v>
      </c>
      <c r="F11" s="24">
        <f>'[1]10'!F$431</f>
        <v>0</v>
      </c>
      <c r="G11" s="23">
        <f>'[1]10'!G$431</f>
        <v>0</v>
      </c>
      <c r="H11" s="25">
        <f>'[1]10'!H$431</f>
        <v>0</v>
      </c>
      <c r="I11" s="23">
        <f>'[1]10'!P$431</f>
        <v>0</v>
      </c>
      <c r="J11" s="23">
        <f>'[1]10'!Y$431</f>
        <v>0</v>
      </c>
      <c r="K11" s="25">
        <f>'[1]10'!AA$431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'[1]10'!C$432</f>
        <v>0</v>
      </c>
      <c r="D12" s="23">
        <f>'[1]10'!D$432</f>
        <v>0</v>
      </c>
      <c r="E12" s="23">
        <f>'[1]10'!E$432</f>
        <v>0</v>
      </c>
      <c r="F12" s="24">
        <f>'[1]10'!F$432</f>
        <v>0</v>
      </c>
      <c r="G12" s="23">
        <f>'[1]10'!G$432</f>
        <v>0</v>
      </c>
      <c r="H12" s="25">
        <f>'[1]10'!H$432</f>
        <v>0</v>
      </c>
      <c r="I12" s="23">
        <f>'[1]10'!P$432</f>
        <v>0</v>
      </c>
      <c r="J12" s="23">
        <f>'[1]10'!Y$432</f>
        <v>0</v>
      </c>
      <c r="K12" s="25">
        <f>'[1]10'!AA$432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'[1]10'!C$433</f>
        <v>1597</v>
      </c>
      <c r="D13" s="23">
        <f>'[1]10'!D$433</f>
        <v>1000</v>
      </c>
      <c r="E13" s="23">
        <f>'[1]10'!E$433</f>
        <v>0</v>
      </c>
      <c r="F13" s="24">
        <f>'[1]10'!F$433</f>
        <v>160</v>
      </c>
      <c r="G13" s="23">
        <f>'[1]10'!G$433</f>
        <v>160</v>
      </c>
      <c r="H13" s="25">
        <f>'[1]10'!H$433</f>
        <v>0</v>
      </c>
      <c r="I13" s="23">
        <f>'[1]10'!P$433</f>
        <v>0</v>
      </c>
      <c r="J13" s="23">
        <f>'[1]10'!Y$433</f>
        <v>0</v>
      </c>
      <c r="K13" s="25">
        <f>'[1]10'!AA$433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'[1]10'!C$440</f>
        <v>0</v>
      </c>
      <c r="D14" s="23">
        <f>'[1]10'!D$440</f>
        <v>0</v>
      </c>
      <c r="E14" s="23">
        <f>'[1]10'!E$440</f>
        <v>0</v>
      </c>
      <c r="F14" s="24">
        <f>'[1]10'!F$440</f>
        <v>0</v>
      </c>
      <c r="G14" s="23">
        <f>'[1]10'!G$440</f>
        <v>-160</v>
      </c>
      <c r="H14" s="25">
        <f>'[1]10'!H$440</f>
        <v>0</v>
      </c>
      <c r="I14" s="23">
        <f>'[1]10'!P$440</f>
        <v>0</v>
      </c>
      <c r="J14" s="23">
        <f>'[1]10'!Y$440</f>
        <v>0</v>
      </c>
      <c r="K14" s="25">
        <f>'[1]10'!AA$440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'[1]10'!C$441</f>
        <v>0</v>
      </c>
      <c r="D15" s="39">
        <f>'[1]10'!D$441</f>
        <v>78</v>
      </c>
      <c r="E15" s="39">
        <f>'[1]10'!E$441</f>
        <v>54</v>
      </c>
      <c r="F15" s="38">
        <f>'[1]10'!F$441</f>
        <v>0</v>
      </c>
      <c r="G15" s="39">
        <f>'[1]10'!G$441</f>
        <v>120</v>
      </c>
      <c r="H15" s="40">
        <f>'[1]10'!H$441</f>
        <v>120</v>
      </c>
      <c r="I15" s="39">
        <f>'[1]10'!P$441</f>
        <v>200</v>
      </c>
      <c r="J15" s="39">
        <f>'[1]10'!Y$441</f>
        <v>264</v>
      </c>
      <c r="K15" s="40">
        <f>'[1]10'!AA$441</f>
        <v>276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182</v>
      </c>
      <c r="D16" s="52">
        <f t="shared" ref="D16:K16" si="2">SUM(D17:D23)</f>
        <v>32</v>
      </c>
      <c r="E16" s="52">
        <f t="shared" si="2"/>
        <v>26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'[1]10'!C$445</f>
        <v>0</v>
      </c>
      <c r="D17" s="34">
        <f>'[1]10'!D$445</f>
        <v>0</v>
      </c>
      <c r="E17" s="34">
        <f>'[1]10'!E$445</f>
        <v>0</v>
      </c>
      <c r="F17" s="35">
        <f>'[1]10'!F$445</f>
        <v>0</v>
      </c>
      <c r="G17" s="34">
        <f>'[1]10'!G$445</f>
        <v>0</v>
      </c>
      <c r="H17" s="36">
        <f>'[1]10'!H$445</f>
        <v>0</v>
      </c>
      <c r="I17" s="34">
        <f>'[1]10'!P$445</f>
        <v>0</v>
      </c>
      <c r="J17" s="34">
        <f>'[1]10'!Y$445</f>
        <v>0</v>
      </c>
      <c r="K17" s="36">
        <f>'[1]10'!AA$445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'[1]10'!C$448</f>
        <v>182</v>
      </c>
      <c r="D18" s="23">
        <f>'[1]10'!D$448</f>
        <v>32</v>
      </c>
      <c r="E18" s="23">
        <f>'[1]10'!E$448</f>
        <v>26</v>
      </c>
      <c r="F18" s="24">
        <f>'[1]10'!F$448</f>
        <v>0</v>
      </c>
      <c r="G18" s="23">
        <f>'[1]10'!G$448</f>
        <v>0</v>
      </c>
      <c r="H18" s="25">
        <f>'[1]10'!H$448</f>
        <v>0</v>
      </c>
      <c r="I18" s="23">
        <f>'[1]10'!P$448</f>
        <v>0</v>
      </c>
      <c r="J18" s="23">
        <f>'[1]10'!Y$448</f>
        <v>0</v>
      </c>
      <c r="K18" s="25">
        <f>'[1]10'!AA$448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'[1]10'!C$451</f>
        <v>0</v>
      </c>
      <c r="D19" s="23">
        <f>'[1]10'!D$451</f>
        <v>0</v>
      </c>
      <c r="E19" s="23">
        <f>'[1]10'!E$451</f>
        <v>0</v>
      </c>
      <c r="F19" s="24">
        <f>'[1]10'!F$451</f>
        <v>0</v>
      </c>
      <c r="G19" s="23">
        <f>'[1]10'!G$451</f>
        <v>0</v>
      </c>
      <c r="H19" s="25">
        <f>'[1]10'!H$451</f>
        <v>0</v>
      </c>
      <c r="I19" s="23">
        <f>'[1]10'!P$451</f>
        <v>0</v>
      </c>
      <c r="J19" s="23">
        <f>'[1]10'!Y$451</f>
        <v>0</v>
      </c>
      <c r="K19" s="25">
        <f>'[1]10'!AA$451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'[1]10'!C$452</f>
        <v>0</v>
      </c>
      <c r="D20" s="23">
        <f>'[1]10'!D$452</f>
        <v>0</v>
      </c>
      <c r="E20" s="23">
        <f>'[1]10'!E$452</f>
        <v>0</v>
      </c>
      <c r="F20" s="24">
        <f>'[1]10'!F$452</f>
        <v>0</v>
      </c>
      <c r="G20" s="23">
        <f>'[1]10'!G$452</f>
        <v>0</v>
      </c>
      <c r="H20" s="25">
        <f>'[1]10'!H$452</f>
        <v>0</v>
      </c>
      <c r="I20" s="23">
        <f>'[1]10'!P$452</f>
        <v>0</v>
      </c>
      <c r="J20" s="23">
        <f>'[1]10'!Y$452</f>
        <v>0</v>
      </c>
      <c r="K20" s="25">
        <f>'[1]10'!AA$452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'[1]10'!C$453</f>
        <v>0</v>
      </c>
      <c r="D21" s="23">
        <f>'[1]10'!D$453</f>
        <v>0</v>
      </c>
      <c r="E21" s="23">
        <f>'[1]10'!E$453</f>
        <v>0</v>
      </c>
      <c r="F21" s="24">
        <f>'[1]10'!F$453</f>
        <v>0</v>
      </c>
      <c r="G21" s="23">
        <f>'[1]10'!G$453</f>
        <v>0</v>
      </c>
      <c r="H21" s="25">
        <f>'[1]10'!H$453</f>
        <v>0</v>
      </c>
      <c r="I21" s="23">
        <f>'[1]10'!P$453</f>
        <v>0</v>
      </c>
      <c r="J21" s="23">
        <f>'[1]10'!Y$453</f>
        <v>0</v>
      </c>
      <c r="K21" s="25">
        <f>'[1]10'!AA$453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'[1]10'!C$454</f>
        <v>0</v>
      </c>
      <c r="D22" s="23">
        <f>'[1]10'!D$454</f>
        <v>0</v>
      </c>
      <c r="E22" s="23">
        <f>'[1]10'!E$454</f>
        <v>0</v>
      </c>
      <c r="F22" s="24">
        <f>'[1]10'!F$454</f>
        <v>0</v>
      </c>
      <c r="G22" s="23">
        <f>'[1]10'!G$454</f>
        <v>0</v>
      </c>
      <c r="H22" s="25">
        <f>'[1]10'!H$454</f>
        <v>0</v>
      </c>
      <c r="I22" s="23">
        <f>'[1]10'!P$454</f>
        <v>0</v>
      </c>
      <c r="J22" s="23">
        <f>'[1]10'!Y$454</f>
        <v>0</v>
      </c>
      <c r="K22" s="25">
        <f>'[1]10'!AA$454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'[1]10'!C$455</f>
        <v>0</v>
      </c>
      <c r="D23" s="39">
        <f>'[1]10'!D$455</f>
        <v>0</v>
      </c>
      <c r="E23" s="39">
        <f>'[1]10'!E$455</f>
        <v>0</v>
      </c>
      <c r="F23" s="38">
        <f>'[1]10'!F$455</f>
        <v>0</v>
      </c>
      <c r="G23" s="39">
        <f>'[1]10'!G$455</f>
        <v>0</v>
      </c>
      <c r="H23" s="40">
        <f>'[1]10'!H$455</f>
        <v>0</v>
      </c>
      <c r="I23" s="39">
        <f>'[1]10'!P$455</f>
        <v>0</v>
      </c>
      <c r="J23" s="39">
        <f>'[1]10'!Y$455</f>
        <v>0</v>
      </c>
      <c r="K23" s="40">
        <f>'[1]10'!AA$455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'[1]10'!C$456</f>
        <v>526</v>
      </c>
      <c r="D24" s="52">
        <f>'[1]10'!D$456</f>
        <v>0</v>
      </c>
      <c r="E24" s="52">
        <f>'[1]10'!E$456</f>
        <v>0</v>
      </c>
      <c r="F24" s="53">
        <f>'[1]10'!F$456</f>
        <v>0</v>
      </c>
      <c r="G24" s="52">
        <f>'[1]10'!G$456</f>
        <v>0</v>
      </c>
      <c r="H24" s="54">
        <f>'[1]10'!H$456</f>
        <v>0</v>
      </c>
      <c r="I24" s="52">
        <f>'[1]10'!P$456</f>
        <v>0</v>
      </c>
      <c r="J24" s="52">
        <f>'[1]10'!Y$456</f>
        <v>0</v>
      </c>
      <c r="K24" s="52">
        <f>'[1]10'!AA$456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12633</v>
      </c>
      <c r="D26" s="28">
        <f t="shared" ref="D26:K26" si="3">+D4+D8+D16+D24</f>
        <v>23440</v>
      </c>
      <c r="E26" s="28">
        <f t="shared" si="3"/>
        <v>18411</v>
      </c>
      <c r="F26" s="29">
        <f t="shared" si="3"/>
        <v>25315</v>
      </c>
      <c r="G26" s="28">
        <f t="shared" si="3"/>
        <v>25315</v>
      </c>
      <c r="H26" s="30">
        <f t="shared" si="3"/>
        <v>26556</v>
      </c>
      <c r="I26" s="28">
        <f t="shared" si="3"/>
        <v>27806</v>
      </c>
      <c r="J26" s="28">
        <f t="shared" si="3"/>
        <v>24173.698</v>
      </c>
      <c r="K26" s="28">
        <f t="shared" si="3"/>
        <v>25382.382899999997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PROPER('[1]10'!$B$11)</f>
        <v>Table 17: Summary of payments and estimates by sub-programme: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'[1]10'!$B503</f>
        <v>1. PROGRAMME SUPPORT OPERATION</v>
      </c>
      <c r="C4" s="23">
        <f>'[1]10'!$C503</f>
        <v>2498</v>
      </c>
      <c r="D4" s="23">
        <f>'[1]10'!$D503</f>
        <v>2587</v>
      </c>
      <c r="E4" s="23">
        <f>'[1]10'!$E503</f>
        <v>1781</v>
      </c>
      <c r="F4" s="35">
        <f>'[1]10'!$F503</f>
        <v>1916</v>
      </c>
      <c r="G4" s="34">
        <f>'[1]10'!$G503</f>
        <v>1470</v>
      </c>
      <c r="H4" s="36">
        <f>'[1]10'!$H503</f>
        <v>1703</v>
      </c>
      <c r="I4" s="23">
        <f>'[1]10'!$P503</f>
        <v>2603</v>
      </c>
      <c r="J4" s="23">
        <f>'[1]10'!$Y503</f>
        <v>2764.4589999999998</v>
      </c>
      <c r="K4" s="23">
        <f>'[1]10'!$AA503</f>
        <v>2902.6819500000001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'[1]10'!$B504</f>
        <v>2. PUBLIC TRANSPORT SERVICES</v>
      </c>
      <c r="C5" s="23">
        <f>'[1]10'!$C504</f>
        <v>191753</v>
      </c>
      <c r="D5" s="23">
        <f>'[1]10'!$D504</f>
        <v>217938</v>
      </c>
      <c r="E5" s="23">
        <f>'[1]10'!$E504</f>
        <v>226233</v>
      </c>
      <c r="F5" s="24">
        <f>'[1]10'!$F504</f>
        <v>225271</v>
      </c>
      <c r="G5" s="23">
        <f>'[1]10'!$G504</f>
        <v>226830</v>
      </c>
      <c r="H5" s="25">
        <f>'[1]10'!$H504</f>
        <v>227188</v>
      </c>
      <c r="I5" s="23">
        <f>'[1]10'!$P504</f>
        <v>272060</v>
      </c>
      <c r="J5" s="23">
        <f>'[1]10'!$Y504</f>
        <v>284188.74599999998</v>
      </c>
      <c r="K5" s="23">
        <f>'[1]10'!$AA504</f>
        <v>303587.5833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'[1]10'!$B505</f>
        <v>3. TRANSPORT SAFETY AND COMPLIANCE</v>
      </c>
      <c r="C6" s="23">
        <f>'[1]10'!$C505</f>
        <v>18826</v>
      </c>
      <c r="D6" s="23">
        <f>'[1]10'!$D505</f>
        <v>16899</v>
      </c>
      <c r="E6" s="23">
        <f>'[1]10'!$E505</f>
        <v>16439</v>
      </c>
      <c r="F6" s="24">
        <f>'[1]10'!$F505</f>
        <v>16441</v>
      </c>
      <c r="G6" s="23">
        <f>'[1]10'!$G505</f>
        <v>15741</v>
      </c>
      <c r="H6" s="25">
        <f>'[1]10'!$H505</f>
        <v>22125</v>
      </c>
      <c r="I6" s="23">
        <f>'[1]10'!$P505</f>
        <v>9021</v>
      </c>
      <c r="J6" s="23">
        <f>'[1]10'!$Y505</f>
        <v>9475.1129999999976</v>
      </c>
      <c r="K6" s="23">
        <f>'[1]10'!$AA505</f>
        <v>9948.8686499999985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'[1]10'!$B506</f>
        <v>4. INFRASTRUCTURE OPERATION</v>
      </c>
      <c r="C7" s="23">
        <f>'[1]10'!$C506</f>
        <v>3518</v>
      </c>
      <c r="D7" s="23">
        <f>'[1]10'!$D506</f>
        <v>4102</v>
      </c>
      <c r="E7" s="23">
        <f>'[1]10'!$E506</f>
        <v>344</v>
      </c>
      <c r="F7" s="24">
        <f>'[1]10'!$F506</f>
        <v>3103</v>
      </c>
      <c r="G7" s="23">
        <f>'[1]10'!$G506</f>
        <v>2690</v>
      </c>
      <c r="H7" s="25">
        <f>'[1]10'!$H506</f>
        <v>1787</v>
      </c>
      <c r="I7" s="23">
        <f>'[1]10'!$P506</f>
        <v>2598</v>
      </c>
      <c r="J7" s="23">
        <f>'[1]10'!$Y506</f>
        <v>2712.194</v>
      </c>
      <c r="K7" s="23">
        <f>'[1]10'!$AA506</f>
        <v>2847.8036999999999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'[1]10'!$B507</f>
        <v>5. TRANSPORT SYSTEMS</v>
      </c>
      <c r="C8" s="23">
        <f>'[1]10'!$C507</f>
        <v>1961</v>
      </c>
      <c r="D8" s="23">
        <f>'[1]10'!$D507</f>
        <v>6670</v>
      </c>
      <c r="E8" s="23">
        <f>'[1]10'!$E507</f>
        <v>0</v>
      </c>
      <c r="F8" s="24">
        <f>'[1]10'!$F507</f>
        <v>7000</v>
      </c>
      <c r="G8" s="23">
        <f>'[1]10'!$G507</f>
        <v>4916</v>
      </c>
      <c r="H8" s="25">
        <f>'[1]10'!$H507</f>
        <v>4916</v>
      </c>
      <c r="I8" s="23">
        <f>'[1]10'!$P507</f>
        <v>5350</v>
      </c>
      <c r="J8" s="23">
        <f>'[1]10'!$Y507</f>
        <v>4999.5499999999993</v>
      </c>
      <c r="K8" s="23">
        <f>'[1]10'!$AA507</f>
        <v>20000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'[1]10'!$B508</f>
        <v>6. 0</v>
      </c>
      <c r="C9" s="23">
        <f>'[1]10'!$C508</f>
        <v>0</v>
      </c>
      <c r="D9" s="23">
        <f>'[1]10'!$D508</f>
        <v>0</v>
      </c>
      <c r="E9" s="23">
        <f>'[1]10'!$E508</f>
        <v>0</v>
      </c>
      <c r="F9" s="24">
        <f>'[1]10'!$F508</f>
        <v>0</v>
      </c>
      <c r="G9" s="23">
        <f>'[1]10'!$G508</f>
        <v>0</v>
      </c>
      <c r="H9" s="25">
        <f>'[1]10'!$H508</f>
        <v>0</v>
      </c>
      <c r="I9" s="23">
        <f>'[1]10'!$P508</f>
        <v>0</v>
      </c>
      <c r="J9" s="23">
        <f>'[1]10'!$Y508</f>
        <v>0</v>
      </c>
      <c r="K9" s="23">
        <f>'[1]10'!$AA508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'[1]10'!$B509</f>
        <v>7. 0</v>
      </c>
      <c r="C10" s="23">
        <f>'[1]10'!$C509</f>
        <v>0</v>
      </c>
      <c r="D10" s="23">
        <f>'[1]10'!$D509</f>
        <v>0</v>
      </c>
      <c r="E10" s="23">
        <f>'[1]10'!$E509</f>
        <v>0</v>
      </c>
      <c r="F10" s="24">
        <f>'[1]10'!$F509</f>
        <v>0</v>
      </c>
      <c r="G10" s="23">
        <f>'[1]10'!$G509</f>
        <v>0</v>
      </c>
      <c r="H10" s="25">
        <f>'[1]10'!$H509</f>
        <v>0</v>
      </c>
      <c r="I10" s="23">
        <f>'[1]10'!$P509</f>
        <v>0</v>
      </c>
      <c r="J10" s="23">
        <f>'[1]10'!$Y509</f>
        <v>0</v>
      </c>
      <c r="K10" s="23">
        <f>'[1]10'!$AA509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'[1]10'!$B510</f>
        <v>8. 0</v>
      </c>
      <c r="C11" s="23">
        <f>'[1]10'!$C510</f>
        <v>0</v>
      </c>
      <c r="D11" s="23">
        <f>'[1]10'!$D510</f>
        <v>0</v>
      </c>
      <c r="E11" s="23">
        <f>'[1]10'!$E510</f>
        <v>0</v>
      </c>
      <c r="F11" s="24">
        <f>'[1]10'!$F510</f>
        <v>0</v>
      </c>
      <c r="G11" s="23">
        <f>'[1]10'!$G510</f>
        <v>0</v>
      </c>
      <c r="H11" s="25">
        <f>'[1]10'!$H510</f>
        <v>0</v>
      </c>
      <c r="I11" s="23">
        <f>'[1]10'!$P510</f>
        <v>0</v>
      </c>
      <c r="J11" s="23">
        <f>'[1]10'!$Y510</f>
        <v>0</v>
      </c>
      <c r="K11" s="23">
        <f>'[1]10'!$AA510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'[1]10'!$B511</f>
        <v>9. 0</v>
      </c>
      <c r="C12" s="23">
        <f>'[1]10'!$C511</f>
        <v>0</v>
      </c>
      <c r="D12" s="23">
        <f>'[1]10'!$D511</f>
        <v>0</v>
      </c>
      <c r="E12" s="23">
        <f>'[1]10'!$E511</f>
        <v>0</v>
      </c>
      <c r="F12" s="24">
        <f>'[1]10'!$F511</f>
        <v>0</v>
      </c>
      <c r="G12" s="23">
        <f>'[1]10'!$G511</f>
        <v>0</v>
      </c>
      <c r="H12" s="25">
        <f>'[1]10'!$H511</f>
        <v>0</v>
      </c>
      <c r="I12" s="23">
        <f>'[1]10'!$P511</f>
        <v>0</v>
      </c>
      <c r="J12" s="23">
        <f>'[1]10'!$Y511</f>
        <v>0</v>
      </c>
      <c r="K12" s="23">
        <f>'[1]10'!$AA511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'[1]10'!$B512</f>
        <v>10. 0</v>
      </c>
      <c r="C13" s="23">
        <f>'[1]10'!$C512</f>
        <v>0</v>
      </c>
      <c r="D13" s="23">
        <f>'[1]10'!$D512</f>
        <v>0</v>
      </c>
      <c r="E13" s="23">
        <f>'[1]10'!$E512</f>
        <v>0</v>
      </c>
      <c r="F13" s="24">
        <f>'[1]10'!$F512</f>
        <v>0</v>
      </c>
      <c r="G13" s="23">
        <f>'[1]10'!$G512</f>
        <v>0</v>
      </c>
      <c r="H13" s="25">
        <f>'[1]10'!$H512</f>
        <v>0</v>
      </c>
      <c r="I13" s="23">
        <f>'[1]10'!$P512</f>
        <v>0</v>
      </c>
      <c r="J13" s="23">
        <f>'[1]10'!$Y512</f>
        <v>0</v>
      </c>
      <c r="K13" s="23">
        <f>'[1]10'!$AA512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'[1]10'!$B513</f>
        <v>11. 0</v>
      </c>
      <c r="C14" s="23">
        <f>'[1]10'!$C513</f>
        <v>0</v>
      </c>
      <c r="D14" s="23">
        <f>'[1]10'!$D513</f>
        <v>0</v>
      </c>
      <c r="E14" s="23">
        <f>'[1]10'!$E513</f>
        <v>0</v>
      </c>
      <c r="F14" s="24">
        <f>'[1]10'!$F513</f>
        <v>0</v>
      </c>
      <c r="G14" s="23">
        <f>'[1]10'!$G513</f>
        <v>0</v>
      </c>
      <c r="H14" s="25">
        <f>'[1]10'!$H513</f>
        <v>0</v>
      </c>
      <c r="I14" s="23">
        <f>'[1]10'!$P513</f>
        <v>0</v>
      </c>
      <c r="J14" s="23">
        <f>'[1]10'!$Y513</f>
        <v>0</v>
      </c>
      <c r="K14" s="23">
        <f>'[1]10'!$AA513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'[1]10'!$B514</f>
        <v>12. 0</v>
      </c>
      <c r="C15" s="23">
        <f>'[1]10'!$C514</f>
        <v>0</v>
      </c>
      <c r="D15" s="23">
        <f>'[1]10'!$D514</f>
        <v>0</v>
      </c>
      <c r="E15" s="23">
        <f>'[1]10'!$E514</f>
        <v>0</v>
      </c>
      <c r="F15" s="24">
        <f>'[1]10'!$F514</f>
        <v>0</v>
      </c>
      <c r="G15" s="23">
        <f>'[1]10'!$G514</f>
        <v>0</v>
      </c>
      <c r="H15" s="25">
        <f>'[1]10'!$H514</f>
        <v>0</v>
      </c>
      <c r="I15" s="23">
        <f>'[1]10'!$P514</f>
        <v>0</v>
      </c>
      <c r="J15" s="23">
        <f>'[1]10'!$Y514</f>
        <v>0</v>
      </c>
      <c r="K15" s="23">
        <f>'[1]10'!$AA514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'[1]10'!$B515</f>
        <v>13. 0</v>
      </c>
      <c r="C16" s="23">
        <f>'[1]10'!$C515</f>
        <v>0</v>
      </c>
      <c r="D16" s="23">
        <f>'[1]10'!$D515</f>
        <v>0</v>
      </c>
      <c r="E16" s="23">
        <f>'[1]10'!$E515</f>
        <v>0</v>
      </c>
      <c r="F16" s="24">
        <f>'[1]10'!$F515</f>
        <v>0</v>
      </c>
      <c r="G16" s="23">
        <f>'[1]10'!$G515</f>
        <v>0</v>
      </c>
      <c r="H16" s="25">
        <f>'[1]10'!$H515</f>
        <v>0</v>
      </c>
      <c r="I16" s="23">
        <f>'[1]10'!$P515</f>
        <v>0</v>
      </c>
      <c r="J16" s="23">
        <f>'[1]10'!$Y515</f>
        <v>0</v>
      </c>
      <c r="K16" s="23">
        <f>'[1]10'!$AA515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'[1]10'!$B516</f>
        <v>14. 0</v>
      </c>
      <c r="C17" s="23">
        <f>'[1]10'!$C516</f>
        <v>0</v>
      </c>
      <c r="D17" s="23">
        <f>'[1]10'!$D516</f>
        <v>0</v>
      </c>
      <c r="E17" s="23">
        <f>'[1]10'!$E516</f>
        <v>0</v>
      </c>
      <c r="F17" s="24">
        <f>'[1]10'!$F516</f>
        <v>0</v>
      </c>
      <c r="G17" s="23">
        <f>'[1]10'!$G516</f>
        <v>0</v>
      </c>
      <c r="H17" s="25">
        <f>'[1]10'!$H516</f>
        <v>0</v>
      </c>
      <c r="I17" s="23">
        <f>'[1]10'!$P516</f>
        <v>0</v>
      </c>
      <c r="J17" s="23">
        <f>'[1]10'!$Y516</f>
        <v>0</v>
      </c>
      <c r="K17" s="23">
        <f>'[1]10'!$AA516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'[1]10'!$B517</f>
        <v>15. 0</v>
      </c>
      <c r="C18" s="23">
        <f>'[1]10'!$C517</f>
        <v>0</v>
      </c>
      <c r="D18" s="23">
        <f>'[1]10'!$D517</f>
        <v>0</v>
      </c>
      <c r="E18" s="23">
        <f>'[1]10'!$E517</f>
        <v>0</v>
      </c>
      <c r="F18" s="24">
        <f>'[1]10'!$F517</f>
        <v>0</v>
      </c>
      <c r="G18" s="23">
        <f>'[1]10'!$G517</f>
        <v>0</v>
      </c>
      <c r="H18" s="25">
        <f>'[1]10'!$H517</f>
        <v>0</v>
      </c>
      <c r="I18" s="23">
        <f>'[1]10'!$P517</f>
        <v>0</v>
      </c>
      <c r="J18" s="23">
        <f>'[1]10'!$Y517</f>
        <v>0</v>
      </c>
      <c r="K18" s="23">
        <f>'[1]10'!$AA517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218556</v>
      </c>
      <c r="D19" s="28">
        <f t="shared" ref="D19:K19" si="1">SUM(D4:D18)</f>
        <v>248196</v>
      </c>
      <c r="E19" s="28">
        <f t="shared" si="1"/>
        <v>244797</v>
      </c>
      <c r="F19" s="29">
        <f t="shared" si="1"/>
        <v>253731</v>
      </c>
      <c r="G19" s="28">
        <f t="shared" si="1"/>
        <v>251647</v>
      </c>
      <c r="H19" s="30">
        <f t="shared" si="1"/>
        <v>257719</v>
      </c>
      <c r="I19" s="28">
        <f t="shared" si="1"/>
        <v>291632</v>
      </c>
      <c r="J19" s="28">
        <f t="shared" si="1"/>
        <v>304140.06199999998</v>
      </c>
      <c r="K19" s="28">
        <f t="shared" si="1"/>
        <v>339286.9376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'[1]10'!$B$11)</f>
        <v>Table 18: Summary of payments and estimates by economic classification: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34769</v>
      </c>
      <c r="D4" s="52">
        <f t="shared" ref="D4:K4" si="0">SUM(D5:D7)</f>
        <v>39982</v>
      </c>
      <c r="E4" s="52">
        <f t="shared" si="0"/>
        <v>35352</v>
      </c>
      <c r="F4" s="53">
        <f t="shared" si="0"/>
        <v>37831</v>
      </c>
      <c r="G4" s="52">
        <f t="shared" si="0"/>
        <v>35687</v>
      </c>
      <c r="H4" s="54">
        <f t="shared" si="0"/>
        <v>41323</v>
      </c>
      <c r="I4" s="52">
        <f t="shared" si="0"/>
        <v>70963</v>
      </c>
      <c r="J4" s="52">
        <f t="shared" si="0"/>
        <v>74052.03899999999</v>
      </c>
      <c r="K4" s="52">
        <f t="shared" si="0"/>
        <v>94787.913449999993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'[1]10'!C$525</f>
        <v>24854</v>
      </c>
      <c r="D5" s="34">
        <f>'[1]10'!D$525</f>
        <v>17710</v>
      </c>
      <c r="E5" s="34">
        <f>'[1]10'!E$525</f>
        <v>21573</v>
      </c>
      <c r="F5" s="35">
        <f>'[1]10'!F$525</f>
        <v>22975</v>
      </c>
      <c r="G5" s="34">
        <f>'[1]10'!G$525</f>
        <v>22975</v>
      </c>
      <c r="H5" s="36">
        <f>'[1]10'!H$525</f>
        <v>28350</v>
      </c>
      <c r="I5" s="34">
        <f>'[1]10'!P$525</f>
        <v>16241</v>
      </c>
      <c r="J5" s="34">
        <f>'[1]10'!Y$525</f>
        <v>17077.772999999994</v>
      </c>
      <c r="K5" s="36">
        <f>'[1]10'!AA$525</f>
        <v>17931.661649999998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'[1]10'!C$528</f>
        <v>9915</v>
      </c>
      <c r="D6" s="23">
        <f>'[1]10'!D$528</f>
        <v>22272</v>
      </c>
      <c r="E6" s="23">
        <f>'[1]10'!E$528</f>
        <v>13779</v>
      </c>
      <c r="F6" s="24">
        <f>'[1]10'!F$528</f>
        <v>14856</v>
      </c>
      <c r="G6" s="23">
        <f>'[1]10'!G$528</f>
        <v>12712</v>
      </c>
      <c r="H6" s="25">
        <f>'[1]10'!H$528</f>
        <v>12973</v>
      </c>
      <c r="I6" s="23">
        <f>'[1]10'!P$528</f>
        <v>54722</v>
      </c>
      <c r="J6" s="23">
        <f>'[1]10'!Y$528</f>
        <v>56974.265999999996</v>
      </c>
      <c r="K6" s="25">
        <f>'[1]10'!AA$528</f>
        <v>76856.251799999998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'[1]10'!C$567</f>
        <v>0</v>
      </c>
      <c r="D7" s="39">
        <f>'[1]10'!D$567</f>
        <v>0</v>
      </c>
      <c r="E7" s="39">
        <f>'[1]10'!E$567</f>
        <v>0</v>
      </c>
      <c r="F7" s="38">
        <f>'[1]10'!F$567</f>
        <v>0</v>
      </c>
      <c r="G7" s="39">
        <f>'[1]10'!G$567</f>
        <v>0</v>
      </c>
      <c r="H7" s="40">
        <f>'[1]10'!H$567</f>
        <v>0</v>
      </c>
      <c r="I7" s="39">
        <f>'[1]10'!P$567</f>
        <v>0</v>
      </c>
      <c r="J7" s="39">
        <f>'[1]10'!Y$567</f>
        <v>0</v>
      </c>
      <c r="K7" s="40">
        <f>'[1]10'!AA$567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183714</v>
      </c>
      <c r="D8" s="52">
        <f t="shared" ref="D8:K8" si="1">SUM(D9:D15)</f>
        <v>208186</v>
      </c>
      <c r="E8" s="52">
        <f t="shared" si="1"/>
        <v>209404</v>
      </c>
      <c r="F8" s="53">
        <f t="shared" si="1"/>
        <v>215900</v>
      </c>
      <c r="G8" s="52">
        <f t="shared" si="1"/>
        <v>215940</v>
      </c>
      <c r="H8" s="54">
        <f t="shared" si="1"/>
        <v>216376</v>
      </c>
      <c r="I8" s="52">
        <f t="shared" si="1"/>
        <v>220669</v>
      </c>
      <c r="J8" s="52">
        <f t="shared" si="1"/>
        <v>230088</v>
      </c>
      <c r="K8" s="52">
        <f t="shared" si="1"/>
        <v>244499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'[1]10'!C$571</f>
        <v>0</v>
      </c>
      <c r="D9" s="34">
        <f>'[1]10'!D$571</f>
        <v>0</v>
      </c>
      <c r="E9" s="34">
        <f>'[1]10'!E$571</f>
        <v>0</v>
      </c>
      <c r="F9" s="35">
        <f>'[1]10'!F$571</f>
        <v>0</v>
      </c>
      <c r="G9" s="34">
        <f>'[1]10'!G$571</f>
        <v>0</v>
      </c>
      <c r="H9" s="36">
        <f>'[1]10'!H$571</f>
        <v>0</v>
      </c>
      <c r="I9" s="34">
        <f>'[1]10'!P$571</f>
        <v>0</v>
      </c>
      <c r="J9" s="34">
        <f>'[1]10'!Y$571</f>
        <v>0</v>
      </c>
      <c r="K9" s="36">
        <f>'[1]10'!AA$571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'[1]10'!C$578</f>
        <v>0</v>
      </c>
      <c r="D10" s="23">
        <f>'[1]10'!D$578</f>
        <v>0</v>
      </c>
      <c r="E10" s="23">
        <f>'[1]10'!E$578</f>
        <v>0</v>
      </c>
      <c r="F10" s="24">
        <f>'[1]10'!F$578</f>
        <v>0</v>
      </c>
      <c r="G10" s="23">
        <f>'[1]10'!G$578</f>
        <v>0</v>
      </c>
      <c r="H10" s="25">
        <f>'[1]10'!H$578</f>
        <v>0</v>
      </c>
      <c r="I10" s="23">
        <f>'[1]10'!P$578</f>
        <v>0</v>
      </c>
      <c r="J10" s="23">
        <f>'[1]10'!Y$578</f>
        <v>0</v>
      </c>
      <c r="K10" s="25">
        <f>'[1]10'!AA$578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'[1]10'!C$581</f>
        <v>0</v>
      </c>
      <c r="D11" s="23">
        <f>'[1]10'!D$581</f>
        <v>0</v>
      </c>
      <c r="E11" s="23">
        <f>'[1]10'!E$581</f>
        <v>0</v>
      </c>
      <c r="F11" s="24">
        <f>'[1]10'!F$581</f>
        <v>0</v>
      </c>
      <c r="G11" s="23">
        <f>'[1]10'!G$581</f>
        <v>0</v>
      </c>
      <c r="H11" s="25">
        <f>'[1]10'!H$581</f>
        <v>0</v>
      </c>
      <c r="I11" s="23">
        <f>'[1]10'!P$581</f>
        <v>0</v>
      </c>
      <c r="J11" s="23">
        <f>'[1]10'!Y$581</f>
        <v>0</v>
      </c>
      <c r="K11" s="25">
        <f>'[1]10'!AA$581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'[1]10'!C$582</f>
        <v>0</v>
      </c>
      <c r="D12" s="23">
        <f>'[1]10'!D$582</f>
        <v>0</v>
      </c>
      <c r="E12" s="23">
        <f>'[1]10'!E$582</f>
        <v>0</v>
      </c>
      <c r="F12" s="24">
        <f>'[1]10'!F$582</f>
        <v>0</v>
      </c>
      <c r="G12" s="23">
        <f>'[1]10'!G$582</f>
        <v>0</v>
      </c>
      <c r="H12" s="25">
        <f>'[1]10'!H$582</f>
        <v>0</v>
      </c>
      <c r="I12" s="23">
        <f>'[1]10'!P$582</f>
        <v>0</v>
      </c>
      <c r="J12" s="23">
        <f>'[1]10'!Y$582</f>
        <v>0</v>
      </c>
      <c r="K12" s="25">
        <f>'[1]10'!AA$582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'[1]10'!C$583</f>
        <v>183714</v>
      </c>
      <c r="D13" s="23">
        <f>'[1]10'!D$583</f>
        <v>208186</v>
      </c>
      <c r="E13" s="23">
        <f>'[1]10'!E$583</f>
        <v>209382</v>
      </c>
      <c r="F13" s="24">
        <f>'[1]10'!F$583</f>
        <v>215900</v>
      </c>
      <c r="G13" s="23">
        <f>'[1]10'!G$583</f>
        <v>215900</v>
      </c>
      <c r="H13" s="25">
        <f>'[1]10'!H$583</f>
        <v>215900</v>
      </c>
      <c r="I13" s="23">
        <f>'[1]10'!P$583</f>
        <v>220669</v>
      </c>
      <c r="J13" s="23">
        <f>'[1]10'!Y$583</f>
        <v>230088</v>
      </c>
      <c r="K13" s="25">
        <f>'[1]10'!AA$583</f>
        <v>244499</v>
      </c>
    </row>
    <row r="14" spans="1:27" s="15" customFormat="1" ht="12.75" customHeight="1" x14ac:dyDescent="0.2">
      <c r="A14" s="21"/>
      <c r="B14" s="22" t="s">
        <v>33</v>
      </c>
      <c r="C14" s="24">
        <f>'[1]10'!C$590</f>
        <v>0</v>
      </c>
      <c r="D14" s="23">
        <f>'[1]10'!D$590</f>
        <v>0</v>
      </c>
      <c r="E14" s="23">
        <f>'[1]10'!E$590</f>
        <v>0</v>
      </c>
      <c r="F14" s="24">
        <f>'[1]10'!F$590</f>
        <v>0</v>
      </c>
      <c r="G14" s="23">
        <f>'[1]10'!G$590</f>
        <v>0</v>
      </c>
      <c r="H14" s="25">
        <f>'[1]10'!H$590</f>
        <v>0</v>
      </c>
      <c r="I14" s="23">
        <f>'[1]10'!P$590</f>
        <v>0</v>
      </c>
      <c r="J14" s="23">
        <f>'[1]10'!Y$590</f>
        <v>0</v>
      </c>
      <c r="K14" s="25">
        <f>'[1]10'!AA$590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'[1]10'!C$591</f>
        <v>0</v>
      </c>
      <c r="D15" s="39">
        <f>'[1]10'!D$591</f>
        <v>0</v>
      </c>
      <c r="E15" s="39">
        <f>'[1]10'!E$591</f>
        <v>22</v>
      </c>
      <c r="F15" s="38">
        <f>'[1]10'!F$591</f>
        <v>0</v>
      </c>
      <c r="G15" s="39">
        <f>'[1]10'!G$591</f>
        <v>40</v>
      </c>
      <c r="H15" s="40">
        <f>'[1]10'!H$591</f>
        <v>476</v>
      </c>
      <c r="I15" s="39">
        <f>'[1]10'!P$591</f>
        <v>0</v>
      </c>
      <c r="J15" s="39">
        <f>'[1]10'!Y$591</f>
        <v>0</v>
      </c>
      <c r="K15" s="40">
        <f>'[1]10'!AA$591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73</v>
      </c>
      <c r="D16" s="52">
        <f t="shared" ref="D16:K16" si="2">SUM(D17:D23)</f>
        <v>28</v>
      </c>
      <c r="E16" s="52">
        <f t="shared" si="2"/>
        <v>41</v>
      </c>
      <c r="F16" s="53">
        <f t="shared" si="2"/>
        <v>0</v>
      </c>
      <c r="G16" s="52">
        <f t="shared" si="2"/>
        <v>20</v>
      </c>
      <c r="H16" s="54">
        <f t="shared" si="2"/>
        <v>20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'[1]10'!C$595</f>
        <v>0</v>
      </c>
      <c r="D17" s="34">
        <f>'[1]10'!D$595</f>
        <v>0</v>
      </c>
      <c r="E17" s="34">
        <f>'[1]10'!E$595</f>
        <v>0</v>
      </c>
      <c r="F17" s="35">
        <f>'[1]10'!F$595</f>
        <v>0</v>
      </c>
      <c r="G17" s="34">
        <f>'[1]10'!G$595</f>
        <v>0</v>
      </c>
      <c r="H17" s="36">
        <f>'[1]10'!H$595</f>
        <v>0</v>
      </c>
      <c r="I17" s="34">
        <f>'[1]10'!P$595</f>
        <v>0</v>
      </c>
      <c r="J17" s="34">
        <f>'[1]10'!Y$595</f>
        <v>0</v>
      </c>
      <c r="K17" s="36">
        <f>'[1]10'!AA$595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'[1]10'!C$598</f>
        <v>73</v>
      </c>
      <c r="D18" s="23">
        <f>'[1]10'!D$598</f>
        <v>28</v>
      </c>
      <c r="E18" s="23">
        <f>'[1]10'!E$598</f>
        <v>41</v>
      </c>
      <c r="F18" s="24">
        <f>'[1]10'!F$598</f>
        <v>0</v>
      </c>
      <c r="G18" s="23">
        <f>'[1]10'!G$598</f>
        <v>20</v>
      </c>
      <c r="H18" s="25">
        <f>'[1]10'!H$598</f>
        <v>20</v>
      </c>
      <c r="I18" s="23">
        <f>'[1]10'!P$598</f>
        <v>0</v>
      </c>
      <c r="J18" s="23">
        <f>'[1]10'!Y$598</f>
        <v>0</v>
      </c>
      <c r="K18" s="25">
        <f>'[1]10'!AA$598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'[1]10'!C$601</f>
        <v>0</v>
      </c>
      <c r="D19" s="23">
        <f>'[1]10'!D$601</f>
        <v>0</v>
      </c>
      <c r="E19" s="23">
        <f>'[1]10'!E$601</f>
        <v>0</v>
      </c>
      <c r="F19" s="24">
        <f>'[1]10'!F$601</f>
        <v>0</v>
      </c>
      <c r="G19" s="23">
        <f>'[1]10'!G$601</f>
        <v>0</v>
      </c>
      <c r="H19" s="25">
        <f>'[1]10'!H$601</f>
        <v>0</v>
      </c>
      <c r="I19" s="23">
        <f>'[1]10'!P$601</f>
        <v>0</v>
      </c>
      <c r="J19" s="23">
        <f>'[1]10'!Y$601</f>
        <v>0</v>
      </c>
      <c r="K19" s="25">
        <f>'[1]10'!AA$601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'[1]10'!C$602</f>
        <v>0</v>
      </c>
      <c r="D20" s="23">
        <f>'[1]10'!D$602</f>
        <v>0</v>
      </c>
      <c r="E20" s="23">
        <f>'[1]10'!E$602</f>
        <v>0</v>
      </c>
      <c r="F20" s="24">
        <f>'[1]10'!F$602</f>
        <v>0</v>
      </c>
      <c r="G20" s="23">
        <f>'[1]10'!G$602</f>
        <v>0</v>
      </c>
      <c r="H20" s="25">
        <f>'[1]10'!H$602</f>
        <v>0</v>
      </c>
      <c r="I20" s="23">
        <f>'[1]10'!P$602</f>
        <v>0</v>
      </c>
      <c r="J20" s="23">
        <f>'[1]10'!Y$602</f>
        <v>0</v>
      </c>
      <c r="K20" s="25">
        <f>'[1]10'!AA$602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'[1]10'!C$603</f>
        <v>0</v>
      </c>
      <c r="D21" s="23">
        <f>'[1]10'!D$603</f>
        <v>0</v>
      </c>
      <c r="E21" s="23">
        <f>'[1]10'!E$603</f>
        <v>0</v>
      </c>
      <c r="F21" s="24">
        <f>'[1]10'!F$603</f>
        <v>0</v>
      </c>
      <c r="G21" s="23">
        <f>'[1]10'!G$603</f>
        <v>0</v>
      </c>
      <c r="H21" s="25">
        <f>'[1]10'!H$603</f>
        <v>0</v>
      </c>
      <c r="I21" s="23">
        <f>'[1]10'!P$603</f>
        <v>0</v>
      </c>
      <c r="J21" s="23">
        <f>'[1]10'!Y$603</f>
        <v>0</v>
      </c>
      <c r="K21" s="25">
        <f>'[1]10'!AA$603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'[1]10'!C$604</f>
        <v>0</v>
      </c>
      <c r="D22" s="23">
        <f>'[1]10'!D$604</f>
        <v>0</v>
      </c>
      <c r="E22" s="23">
        <f>'[1]10'!E$604</f>
        <v>0</v>
      </c>
      <c r="F22" s="24">
        <f>'[1]10'!F$604</f>
        <v>0</v>
      </c>
      <c r="G22" s="23">
        <f>'[1]10'!G$604</f>
        <v>0</v>
      </c>
      <c r="H22" s="25">
        <f>'[1]10'!H$604</f>
        <v>0</v>
      </c>
      <c r="I22" s="23">
        <f>'[1]10'!P$604</f>
        <v>0</v>
      </c>
      <c r="J22" s="23">
        <f>'[1]10'!Y$604</f>
        <v>0</v>
      </c>
      <c r="K22" s="25">
        <f>'[1]10'!AA$604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'[1]10'!C$605</f>
        <v>0</v>
      </c>
      <c r="D23" s="39">
        <f>'[1]10'!D$605</f>
        <v>0</v>
      </c>
      <c r="E23" s="39">
        <f>'[1]10'!E$605</f>
        <v>0</v>
      </c>
      <c r="F23" s="38">
        <f>'[1]10'!F$605</f>
        <v>0</v>
      </c>
      <c r="G23" s="39">
        <f>'[1]10'!G$605</f>
        <v>0</v>
      </c>
      <c r="H23" s="40">
        <f>'[1]10'!H$605</f>
        <v>0</v>
      </c>
      <c r="I23" s="39">
        <f>'[1]10'!P$605</f>
        <v>0</v>
      </c>
      <c r="J23" s="39">
        <f>'[1]10'!Y$605</f>
        <v>0</v>
      </c>
      <c r="K23" s="40">
        <f>'[1]10'!AA$605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'[1]10'!C$606</f>
        <v>0</v>
      </c>
      <c r="D24" s="52">
        <f>'[1]10'!D$606</f>
        <v>0</v>
      </c>
      <c r="E24" s="52">
        <f>'[1]10'!E$606</f>
        <v>0</v>
      </c>
      <c r="F24" s="53">
        <f>'[1]10'!F$606</f>
        <v>0</v>
      </c>
      <c r="G24" s="52">
        <f>'[1]10'!G$606</f>
        <v>0</v>
      </c>
      <c r="H24" s="54">
        <f>'[1]10'!H$606</f>
        <v>0</v>
      </c>
      <c r="I24" s="52">
        <f>'[1]10'!P$606</f>
        <v>0</v>
      </c>
      <c r="J24" s="52">
        <f>'[1]10'!Y$606</f>
        <v>0</v>
      </c>
      <c r="K24" s="52">
        <f>'[1]10'!AA$606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218556</v>
      </c>
      <c r="D26" s="28">
        <f t="shared" ref="D26:K26" si="3">+D4+D8+D16+D24</f>
        <v>248196</v>
      </c>
      <c r="E26" s="28">
        <f t="shared" si="3"/>
        <v>244797</v>
      </c>
      <c r="F26" s="29">
        <f t="shared" si="3"/>
        <v>253731</v>
      </c>
      <c r="G26" s="28">
        <f t="shared" si="3"/>
        <v>251647</v>
      </c>
      <c r="H26" s="30">
        <f t="shared" si="3"/>
        <v>257719</v>
      </c>
      <c r="I26" s="28">
        <f t="shared" si="3"/>
        <v>291632</v>
      </c>
      <c r="J26" s="28">
        <f t="shared" si="3"/>
        <v>304140.03899999999</v>
      </c>
      <c r="K26" s="28">
        <f t="shared" si="3"/>
        <v>339286.91344999999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PROPER('[1]10'!$B$12)</f>
        <v>Table 20: Summary of payments and estimates by sub-programme: Transport Regulations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'[1]10'!$B653</f>
        <v>1. PROGRAMME SUPPORT REGULATION</v>
      </c>
      <c r="C4" s="23">
        <f>'[1]10'!$C653</f>
        <v>6128</v>
      </c>
      <c r="D4" s="23">
        <f>'[1]10'!$D653</f>
        <v>12546</v>
      </c>
      <c r="E4" s="23">
        <f>'[1]10'!$E653</f>
        <v>14209</v>
      </c>
      <c r="F4" s="35">
        <f>'[1]10'!$F653</f>
        <v>11190</v>
      </c>
      <c r="G4" s="34">
        <f>'[1]10'!$G653</f>
        <v>11690</v>
      </c>
      <c r="H4" s="36">
        <f>'[1]10'!$H653</f>
        <v>23972</v>
      </c>
      <c r="I4" s="23">
        <f>'[1]10'!$P653</f>
        <v>11953</v>
      </c>
      <c r="J4" s="23">
        <f>'[1]10'!$Y653</f>
        <v>12586.509</v>
      </c>
      <c r="K4" s="23">
        <f>'[1]10'!$AA653</f>
        <v>13215.83445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'[1]10'!$B654</f>
        <v>2. LAW ENFORCEMENT</v>
      </c>
      <c r="C5" s="23">
        <f>'[1]10'!$C654</f>
        <v>128827</v>
      </c>
      <c r="D5" s="23">
        <f>'[1]10'!$D654</f>
        <v>173953</v>
      </c>
      <c r="E5" s="23">
        <f>'[1]10'!$E654</f>
        <v>185627</v>
      </c>
      <c r="F5" s="24">
        <f>'[1]10'!$F654</f>
        <v>182326</v>
      </c>
      <c r="G5" s="23">
        <f>'[1]10'!$G654</f>
        <v>211349</v>
      </c>
      <c r="H5" s="25">
        <f>'[1]10'!$H654</f>
        <v>212748</v>
      </c>
      <c r="I5" s="23">
        <f>'[1]10'!$P654</f>
        <v>203205</v>
      </c>
      <c r="J5" s="23">
        <f>'[1]10'!$Y654</f>
        <v>217084</v>
      </c>
      <c r="K5" s="23">
        <f>'[1]10'!$AA654</f>
        <v>216177.21364999999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'[1]10'!$B655</f>
        <v>3. TRANSPORT ADMIN AND LICENCING</v>
      </c>
      <c r="C6" s="23">
        <f>'[1]10'!$C655</f>
        <v>73653</v>
      </c>
      <c r="D6" s="23">
        <f>'[1]10'!$D655</f>
        <v>87985</v>
      </c>
      <c r="E6" s="23">
        <f>'[1]10'!$E655</f>
        <v>83705</v>
      </c>
      <c r="F6" s="24">
        <f>'[1]10'!$F655</f>
        <v>110107</v>
      </c>
      <c r="G6" s="23">
        <f>'[1]10'!$G655</f>
        <v>97584</v>
      </c>
      <c r="H6" s="25">
        <f>'[1]10'!$H655</f>
        <v>102733</v>
      </c>
      <c r="I6" s="23">
        <f>'[1]10'!$P655</f>
        <v>96710</v>
      </c>
      <c r="J6" s="23">
        <f>'[1]10'!$Y655</f>
        <v>100888</v>
      </c>
      <c r="K6" s="23">
        <f>'[1]10'!$AA655</f>
        <v>105932.40000000001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'[1]10'!$B656</f>
        <v>4. OPERATOR LICENSE AND PERMITS</v>
      </c>
      <c r="C7" s="23">
        <f>'[1]10'!$C656</f>
        <v>30123</v>
      </c>
      <c r="D7" s="23">
        <f>'[1]10'!$D656</f>
        <v>13452</v>
      </c>
      <c r="E7" s="23">
        <f>'[1]10'!$E656</f>
        <v>17251</v>
      </c>
      <c r="F7" s="24">
        <f>'[1]10'!$F656</f>
        <v>18616</v>
      </c>
      <c r="G7" s="23">
        <f>'[1]10'!$G656</f>
        <v>18616</v>
      </c>
      <c r="H7" s="25">
        <f>'[1]10'!$H656</f>
        <v>17366</v>
      </c>
      <c r="I7" s="23">
        <f>'[1]10'!$P656</f>
        <v>19291</v>
      </c>
      <c r="J7" s="23">
        <f>'[1]10'!$Y656</f>
        <v>20313.422999999999</v>
      </c>
      <c r="K7" s="23">
        <f>'[1]10'!$AA656</f>
        <v>21329.094150000001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'[1]10'!$B657</f>
        <v>5. 0</v>
      </c>
      <c r="C8" s="23">
        <f>'[1]10'!$C657</f>
        <v>0</v>
      </c>
      <c r="D8" s="23">
        <f>'[1]10'!$D657</f>
        <v>0</v>
      </c>
      <c r="E8" s="23">
        <f>'[1]10'!$E657</f>
        <v>0</v>
      </c>
      <c r="F8" s="24">
        <f>'[1]10'!$F657</f>
        <v>0</v>
      </c>
      <c r="G8" s="23">
        <f>'[1]10'!$G657</f>
        <v>0</v>
      </c>
      <c r="H8" s="25">
        <f>'[1]10'!$H657</f>
        <v>0</v>
      </c>
      <c r="I8" s="23">
        <f>'[1]10'!$P657</f>
        <v>0</v>
      </c>
      <c r="J8" s="23">
        <f>'[1]10'!$Y657</f>
        <v>0</v>
      </c>
      <c r="K8" s="23">
        <f>'[1]10'!$AA657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'[1]10'!$B658</f>
        <v>6. 0</v>
      </c>
      <c r="C9" s="23">
        <f>'[1]10'!$C658</f>
        <v>0</v>
      </c>
      <c r="D9" s="23">
        <f>'[1]10'!$D658</f>
        <v>0</v>
      </c>
      <c r="E9" s="23">
        <f>'[1]10'!$E658</f>
        <v>0</v>
      </c>
      <c r="F9" s="24">
        <f>'[1]10'!$F658</f>
        <v>0</v>
      </c>
      <c r="G9" s="23">
        <f>'[1]10'!$G658</f>
        <v>0</v>
      </c>
      <c r="H9" s="25">
        <f>'[1]10'!$H658</f>
        <v>0</v>
      </c>
      <c r="I9" s="23">
        <f>'[1]10'!$P658</f>
        <v>0</v>
      </c>
      <c r="J9" s="23">
        <f>'[1]10'!$Y658</f>
        <v>0</v>
      </c>
      <c r="K9" s="23">
        <f>'[1]10'!$AA658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'[1]10'!$B659</f>
        <v>7. 0</v>
      </c>
      <c r="C10" s="23">
        <f>'[1]10'!$C659</f>
        <v>0</v>
      </c>
      <c r="D10" s="23">
        <f>'[1]10'!$D659</f>
        <v>0</v>
      </c>
      <c r="E10" s="23">
        <f>'[1]10'!$E659</f>
        <v>0</v>
      </c>
      <c r="F10" s="24">
        <f>'[1]10'!$F659</f>
        <v>0</v>
      </c>
      <c r="G10" s="23">
        <f>'[1]10'!$G659</f>
        <v>0</v>
      </c>
      <c r="H10" s="25">
        <f>'[1]10'!$H659</f>
        <v>0</v>
      </c>
      <c r="I10" s="23">
        <f>'[1]10'!$P659</f>
        <v>0</v>
      </c>
      <c r="J10" s="23">
        <f>'[1]10'!$Y659</f>
        <v>0</v>
      </c>
      <c r="K10" s="23">
        <f>'[1]10'!$AA659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'[1]10'!$B660</f>
        <v>8. 0</v>
      </c>
      <c r="C11" s="23">
        <f>'[1]10'!$C660</f>
        <v>0</v>
      </c>
      <c r="D11" s="23">
        <f>'[1]10'!$D660</f>
        <v>0</v>
      </c>
      <c r="E11" s="23">
        <f>'[1]10'!$E660</f>
        <v>0</v>
      </c>
      <c r="F11" s="24">
        <f>'[1]10'!$F660</f>
        <v>0</v>
      </c>
      <c r="G11" s="23">
        <f>'[1]10'!$G660</f>
        <v>0</v>
      </c>
      <c r="H11" s="25">
        <f>'[1]10'!$H660</f>
        <v>0</v>
      </c>
      <c r="I11" s="23">
        <f>'[1]10'!$P660</f>
        <v>0</v>
      </c>
      <c r="J11" s="23">
        <f>'[1]10'!$Y660</f>
        <v>0</v>
      </c>
      <c r="K11" s="23">
        <f>'[1]10'!$AA660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'[1]10'!$B661</f>
        <v>9. 0</v>
      </c>
      <c r="C12" s="23">
        <f>'[1]10'!$C661</f>
        <v>0</v>
      </c>
      <c r="D12" s="23">
        <f>'[1]10'!$D661</f>
        <v>0</v>
      </c>
      <c r="E12" s="23">
        <f>'[1]10'!$E661</f>
        <v>0</v>
      </c>
      <c r="F12" s="24">
        <f>'[1]10'!$F661</f>
        <v>0</v>
      </c>
      <c r="G12" s="23">
        <f>'[1]10'!$G661</f>
        <v>0</v>
      </c>
      <c r="H12" s="25">
        <f>'[1]10'!$H661</f>
        <v>0</v>
      </c>
      <c r="I12" s="23">
        <f>'[1]10'!$P661</f>
        <v>0</v>
      </c>
      <c r="J12" s="23">
        <f>'[1]10'!$Y661</f>
        <v>0</v>
      </c>
      <c r="K12" s="23">
        <f>'[1]10'!$AA661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'[1]10'!$B662</f>
        <v>10. 0</v>
      </c>
      <c r="C13" s="23">
        <f>'[1]10'!$C662</f>
        <v>0</v>
      </c>
      <c r="D13" s="23">
        <f>'[1]10'!$D662</f>
        <v>0</v>
      </c>
      <c r="E13" s="23">
        <f>'[1]10'!$E662</f>
        <v>0</v>
      </c>
      <c r="F13" s="24">
        <f>'[1]10'!$F662</f>
        <v>0</v>
      </c>
      <c r="G13" s="23">
        <f>'[1]10'!$G662</f>
        <v>0</v>
      </c>
      <c r="H13" s="25">
        <f>'[1]10'!$H662</f>
        <v>0</v>
      </c>
      <c r="I13" s="23">
        <f>'[1]10'!$P662</f>
        <v>0</v>
      </c>
      <c r="J13" s="23">
        <f>'[1]10'!$Y662</f>
        <v>0</v>
      </c>
      <c r="K13" s="23">
        <f>'[1]10'!$AA662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'[1]10'!$B663</f>
        <v>11. 0</v>
      </c>
      <c r="C14" s="23">
        <f>'[1]10'!$C663</f>
        <v>0</v>
      </c>
      <c r="D14" s="23">
        <f>'[1]10'!$D663</f>
        <v>0</v>
      </c>
      <c r="E14" s="23">
        <f>'[1]10'!$E663</f>
        <v>0</v>
      </c>
      <c r="F14" s="24">
        <f>'[1]10'!$F663</f>
        <v>0</v>
      </c>
      <c r="G14" s="23">
        <f>'[1]10'!$G663</f>
        <v>0</v>
      </c>
      <c r="H14" s="25">
        <f>'[1]10'!$H663</f>
        <v>0</v>
      </c>
      <c r="I14" s="23">
        <f>'[1]10'!$P663</f>
        <v>0</v>
      </c>
      <c r="J14" s="23">
        <f>'[1]10'!$Y663</f>
        <v>0</v>
      </c>
      <c r="K14" s="23">
        <f>'[1]10'!$AA663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'[1]10'!$B664</f>
        <v>12. 0</v>
      </c>
      <c r="C15" s="23">
        <f>'[1]10'!$C664</f>
        <v>0</v>
      </c>
      <c r="D15" s="23">
        <f>'[1]10'!$D664</f>
        <v>0</v>
      </c>
      <c r="E15" s="23">
        <f>'[1]10'!$E664</f>
        <v>0</v>
      </c>
      <c r="F15" s="24">
        <f>'[1]10'!$F664</f>
        <v>0</v>
      </c>
      <c r="G15" s="23">
        <f>'[1]10'!$G664</f>
        <v>0</v>
      </c>
      <c r="H15" s="25">
        <f>'[1]10'!$H664</f>
        <v>0</v>
      </c>
      <c r="I15" s="23">
        <f>'[1]10'!$P664</f>
        <v>0</v>
      </c>
      <c r="J15" s="23">
        <f>'[1]10'!$Y664</f>
        <v>0</v>
      </c>
      <c r="K15" s="23">
        <f>'[1]10'!$AA664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'[1]10'!$B665</f>
        <v>13. 0</v>
      </c>
      <c r="C16" s="23">
        <f>'[1]10'!$C665</f>
        <v>0</v>
      </c>
      <c r="D16" s="23">
        <f>'[1]10'!$D665</f>
        <v>0</v>
      </c>
      <c r="E16" s="23">
        <f>'[1]10'!$E665</f>
        <v>0</v>
      </c>
      <c r="F16" s="24">
        <f>'[1]10'!$F665</f>
        <v>0</v>
      </c>
      <c r="G16" s="23">
        <f>'[1]10'!$G665</f>
        <v>0</v>
      </c>
      <c r="H16" s="25">
        <f>'[1]10'!$H665</f>
        <v>0</v>
      </c>
      <c r="I16" s="23">
        <f>'[1]10'!$P665</f>
        <v>0</v>
      </c>
      <c r="J16" s="23">
        <f>'[1]10'!$Y665</f>
        <v>0</v>
      </c>
      <c r="K16" s="23">
        <f>'[1]10'!$AA665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'[1]10'!$B666</f>
        <v>14. 0</v>
      </c>
      <c r="C17" s="23">
        <f>'[1]10'!$C666</f>
        <v>0</v>
      </c>
      <c r="D17" s="23">
        <f>'[1]10'!$D666</f>
        <v>0</v>
      </c>
      <c r="E17" s="23">
        <f>'[1]10'!$E666</f>
        <v>0</v>
      </c>
      <c r="F17" s="24">
        <f>'[1]10'!$F666</f>
        <v>0</v>
      </c>
      <c r="G17" s="23">
        <f>'[1]10'!$G666</f>
        <v>0</v>
      </c>
      <c r="H17" s="25">
        <f>'[1]10'!$H666</f>
        <v>0</v>
      </c>
      <c r="I17" s="23">
        <f>'[1]10'!$P666</f>
        <v>0</v>
      </c>
      <c r="J17" s="23">
        <f>'[1]10'!$Y666</f>
        <v>0</v>
      </c>
      <c r="K17" s="23">
        <f>'[1]10'!$AA666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'[1]10'!$B667</f>
        <v>15. 0</v>
      </c>
      <c r="C18" s="23">
        <f>'[1]10'!$C667</f>
        <v>0</v>
      </c>
      <c r="D18" s="23">
        <f>'[1]10'!$D667</f>
        <v>0</v>
      </c>
      <c r="E18" s="23">
        <f>'[1]10'!$E667</f>
        <v>0</v>
      </c>
      <c r="F18" s="24">
        <f>'[1]10'!$F667</f>
        <v>0</v>
      </c>
      <c r="G18" s="23">
        <f>'[1]10'!$G667</f>
        <v>0</v>
      </c>
      <c r="H18" s="25">
        <f>'[1]10'!$H667</f>
        <v>0</v>
      </c>
      <c r="I18" s="23">
        <f>'[1]10'!$P667</f>
        <v>0</v>
      </c>
      <c r="J18" s="23">
        <f>'[1]10'!$Y667</f>
        <v>0</v>
      </c>
      <c r="K18" s="23">
        <f>'[1]10'!$AA667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238731</v>
      </c>
      <c r="D19" s="28">
        <f t="shared" ref="D19:K19" si="1">SUM(D4:D18)</f>
        <v>287936</v>
      </c>
      <c r="E19" s="28">
        <f t="shared" si="1"/>
        <v>300792</v>
      </c>
      <c r="F19" s="29">
        <f t="shared" si="1"/>
        <v>322239</v>
      </c>
      <c r="G19" s="28">
        <f t="shared" si="1"/>
        <v>339239</v>
      </c>
      <c r="H19" s="30">
        <f t="shared" si="1"/>
        <v>356819</v>
      </c>
      <c r="I19" s="28">
        <f t="shared" si="1"/>
        <v>331159</v>
      </c>
      <c r="J19" s="28">
        <f t="shared" si="1"/>
        <v>350871.93199999997</v>
      </c>
      <c r="K19" s="28">
        <f t="shared" si="1"/>
        <v>356654.54225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PROPER('[1]10'!$B$12)</f>
        <v>Table 21: Summary of payments and estimates by economic classification: Transport Regulations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238115</v>
      </c>
      <c r="D4" s="52">
        <f t="shared" ref="D4:K4" si="0">SUM(D5:D7)</f>
        <v>281234</v>
      </c>
      <c r="E4" s="52">
        <f t="shared" si="0"/>
        <v>294536</v>
      </c>
      <c r="F4" s="53">
        <f t="shared" si="0"/>
        <v>316844</v>
      </c>
      <c r="G4" s="52">
        <f t="shared" si="0"/>
        <v>316521</v>
      </c>
      <c r="H4" s="54">
        <f t="shared" si="0"/>
        <v>335852</v>
      </c>
      <c r="I4" s="52">
        <f t="shared" si="0"/>
        <v>325359</v>
      </c>
      <c r="J4" s="52">
        <f t="shared" si="0"/>
        <v>344762.97499999998</v>
      </c>
      <c r="K4" s="52">
        <f t="shared" si="0"/>
        <v>350240.12375000003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'[1]10'!C$675</f>
        <v>168844</v>
      </c>
      <c r="D5" s="34">
        <f>'[1]10'!D$675</f>
        <v>217545</v>
      </c>
      <c r="E5" s="34">
        <f>'[1]10'!E$675</f>
        <v>226675</v>
      </c>
      <c r="F5" s="35">
        <f>'[1]10'!F$675</f>
        <v>252993</v>
      </c>
      <c r="G5" s="34">
        <f>'[1]10'!G$675</f>
        <v>244993</v>
      </c>
      <c r="H5" s="36">
        <f>'[1]10'!H$675</f>
        <v>240533</v>
      </c>
      <c r="I5" s="34">
        <f>'[1]10'!P$675</f>
        <v>264599</v>
      </c>
      <c r="J5" s="34">
        <f>'[1]10'!Y$675</f>
        <v>296680.79499999998</v>
      </c>
      <c r="K5" s="36">
        <f>'[1]10'!AA$675</f>
        <v>301853.83475000004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'[1]10'!C$678</f>
        <v>69271</v>
      </c>
      <c r="D6" s="23">
        <f>'[1]10'!D$678</f>
        <v>63689</v>
      </c>
      <c r="E6" s="23">
        <f>'[1]10'!E$678</f>
        <v>67847</v>
      </c>
      <c r="F6" s="24">
        <f>'[1]10'!F$678</f>
        <v>63851</v>
      </c>
      <c r="G6" s="23">
        <f>'[1]10'!G$678</f>
        <v>71528</v>
      </c>
      <c r="H6" s="25">
        <f>'[1]10'!H$678</f>
        <v>95319</v>
      </c>
      <c r="I6" s="23">
        <f>'[1]10'!P$678</f>
        <v>60760</v>
      </c>
      <c r="J6" s="23">
        <f>'[1]10'!Y$678</f>
        <v>48082.179999999993</v>
      </c>
      <c r="K6" s="25">
        <f>'[1]10'!AA$678</f>
        <v>48386.289000000004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'[1]10'!C$717</f>
        <v>0</v>
      </c>
      <c r="D7" s="39">
        <f>'[1]10'!D$717</f>
        <v>0</v>
      </c>
      <c r="E7" s="39">
        <f>'[1]10'!E$717</f>
        <v>14</v>
      </c>
      <c r="F7" s="38">
        <f>'[1]10'!F$717</f>
        <v>0</v>
      </c>
      <c r="G7" s="39">
        <f>'[1]10'!G$717</f>
        <v>0</v>
      </c>
      <c r="H7" s="40">
        <f>'[1]10'!H$717</f>
        <v>0</v>
      </c>
      <c r="I7" s="39">
        <f>'[1]10'!P$717</f>
        <v>0</v>
      </c>
      <c r="J7" s="39">
        <f>'[1]10'!Y$717</f>
        <v>0</v>
      </c>
      <c r="K7" s="40">
        <f>'[1]10'!AA$717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192</v>
      </c>
      <c r="D8" s="52">
        <f t="shared" ref="D8:K8" si="1">SUM(D9:D15)</f>
        <v>5275</v>
      </c>
      <c r="E8" s="52">
        <f t="shared" si="1"/>
        <v>6210</v>
      </c>
      <c r="F8" s="53">
        <f t="shared" si="1"/>
        <v>5395</v>
      </c>
      <c r="G8" s="52">
        <f t="shared" si="1"/>
        <v>9195</v>
      </c>
      <c r="H8" s="54">
        <f t="shared" si="1"/>
        <v>10640</v>
      </c>
      <c r="I8" s="52">
        <f t="shared" si="1"/>
        <v>5800</v>
      </c>
      <c r="J8" s="52">
        <f t="shared" si="1"/>
        <v>6109</v>
      </c>
      <c r="K8" s="52">
        <f t="shared" si="1"/>
        <v>6414.45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'[1]10'!C$721</f>
        <v>0</v>
      </c>
      <c r="D9" s="34">
        <f>'[1]10'!D$721</f>
        <v>0</v>
      </c>
      <c r="E9" s="34">
        <f>'[1]10'!E$721</f>
        <v>0</v>
      </c>
      <c r="F9" s="35">
        <f>'[1]10'!F$721</f>
        <v>0</v>
      </c>
      <c r="G9" s="34">
        <f>'[1]10'!G$721</f>
        <v>0</v>
      </c>
      <c r="H9" s="36">
        <f>'[1]10'!H$721</f>
        <v>0</v>
      </c>
      <c r="I9" s="34">
        <f>'[1]10'!P$721</f>
        <v>0</v>
      </c>
      <c r="J9" s="34">
        <f>'[1]10'!Y$721</f>
        <v>0</v>
      </c>
      <c r="K9" s="36">
        <f>'[1]10'!AA$721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'[1]10'!C$728</f>
        <v>0</v>
      </c>
      <c r="D10" s="23">
        <f>'[1]10'!D$728</f>
        <v>5000</v>
      </c>
      <c r="E10" s="23">
        <f>'[1]10'!E$728</f>
        <v>5000</v>
      </c>
      <c r="F10" s="24">
        <f>'[1]10'!F$728</f>
        <v>5000</v>
      </c>
      <c r="G10" s="23">
        <f>'[1]10'!G$728</f>
        <v>8800</v>
      </c>
      <c r="H10" s="25">
        <f>'[1]10'!H$728</f>
        <v>8800</v>
      </c>
      <c r="I10" s="23">
        <f>'[1]10'!P$728</f>
        <v>5000</v>
      </c>
      <c r="J10" s="23">
        <f>'[1]10'!Y$728</f>
        <v>5265</v>
      </c>
      <c r="K10" s="25">
        <f>'[1]10'!AA$728</f>
        <v>5528.25</v>
      </c>
    </row>
    <row r="11" spans="1:27" s="15" customFormat="1" ht="12.75" customHeight="1" x14ac:dyDescent="0.2">
      <c r="A11" s="21"/>
      <c r="B11" s="22" t="s">
        <v>30</v>
      </c>
      <c r="C11" s="24">
        <f>'[1]10'!C$731</f>
        <v>0</v>
      </c>
      <c r="D11" s="23">
        <f>'[1]10'!D$731</f>
        <v>0</v>
      </c>
      <c r="E11" s="23">
        <f>'[1]10'!E$731</f>
        <v>0</v>
      </c>
      <c r="F11" s="24">
        <f>'[1]10'!F$731</f>
        <v>0</v>
      </c>
      <c r="G11" s="23">
        <f>'[1]10'!G$731</f>
        <v>0</v>
      </c>
      <c r="H11" s="25">
        <f>'[1]10'!H$731</f>
        <v>0</v>
      </c>
      <c r="I11" s="23">
        <f>'[1]10'!P$731</f>
        <v>0</v>
      </c>
      <c r="J11" s="23">
        <f>'[1]10'!Y$731</f>
        <v>0</v>
      </c>
      <c r="K11" s="25">
        <f>'[1]10'!AA$731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'[1]10'!C$732</f>
        <v>0</v>
      </c>
      <c r="D12" s="23">
        <f>'[1]10'!D$732</f>
        <v>0</v>
      </c>
      <c r="E12" s="23">
        <f>'[1]10'!E$732</f>
        <v>0</v>
      </c>
      <c r="F12" s="24">
        <f>'[1]10'!F$732</f>
        <v>0</v>
      </c>
      <c r="G12" s="23">
        <f>'[1]10'!G$732</f>
        <v>0</v>
      </c>
      <c r="H12" s="25">
        <f>'[1]10'!H$732</f>
        <v>0</v>
      </c>
      <c r="I12" s="23">
        <f>'[1]10'!P$732</f>
        <v>0</v>
      </c>
      <c r="J12" s="23">
        <f>'[1]10'!Y$732</f>
        <v>0</v>
      </c>
      <c r="K12" s="25">
        <f>'[1]10'!AA$732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'[1]10'!C$733</f>
        <v>100</v>
      </c>
      <c r="D13" s="23">
        <f>'[1]10'!D$733</f>
        <v>0</v>
      </c>
      <c r="E13" s="23">
        <f>'[1]10'!E$733</f>
        <v>0</v>
      </c>
      <c r="F13" s="24">
        <f>'[1]10'!F$733</f>
        <v>0</v>
      </c>
      <c r="G13" s="23">
        <f>'[1]10'!G$733</f>
        <v>0</v>
      </c>
      <c r="H13" s="25">
        <f>'[1]10'!H$733</f>
        <v>0</v>
      </c>
      <c r="I13" s="23">
        <f>'[1]10'!P$733</f>
        <v>0</v>
      </c>
      <c r="J13" s="23">
        <f>'[1]10'!Y$733</f>
        <v>0</v>
      </c>
      <c r="K13" s="25">
        <f>'[1]10'!AA$733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'[1]10'!C$740</f>
        <v>0</v>
      </c>
      <c r="D14" s="23">
        <f>'[1]10'!D$740</f>
        <v>0</v>
      </c>
      <c r="E14" s="23">
        <f>'[1]10'!E$740</f>
        <v>0</v>
      </c>
      <c r="F14" s="24">
        <f>'[1]10'!F$740</f>
        <v>0</v>
      </c>
      <c r="G14" s="23">
        <f>'[1]10'!G$740</f>
        <v>0</v>
      </c>
      <c r="H14" s="25">
        <f>'[1]10'!H$740</f>
        <v>0</v>
      </c>
      <c r="I14" s="23">
        <f>'[1]10'!P$740</f>
        <v>0</v>
      </c>
      <c r="J14" s="23">
        <f>'[1]10'!Y$740</f>
        <v>0</v>
      </c>
      <c r="K14" s="25">
        <f>'[1]10'!AA$740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'[1]10'!C$741</f>
        <v>92</v>
      </c>
      <c r="D15" s="39">
        <f>'[1]10'!D$741</f>
        <v>275</v>
      </c>
      <c r="E15" s="39">
        <f>'[1]10'!E$741</f>
        <v>1210</v>
      </c>
      <c r="F15" s="38">
        <f>'[1]10'!F$741</f>
        <v>395</v>
      </c>
      <c r="G15" s="39">
        <f>'[1]10'!G$741</f>
        <v>395</v>
      </c>
      <c r="H15" s="40">
        <f>'[1]10'!H$741</f>
        <v>1840</v>
      </c>
      <c r="I15" s="39">
        <f>'[1]10'!P$741</f>
        <v>800</v>
      </c>
      <c r="J15" s="39">
        <f>'[1]10'!Y$741</f>
        <v>844</v>
      </c>
      <c r="K15" s="40">
        <f>'[1]10'!AA$741</f>
        <v>886.2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424</v>
      </c>
      <c r="D16" s="52">
        <f t="shared" ref="D16:K16" si="2">SUM(D17:D23)</f>
        <v>1427</v>
      </c>
      <c r="E16" s="52">
        <f t="shared" si="2"/>
        <v>46</v>
      </c>
      <c r="F16" s="53">
        <f t="shared" si="2"/>
        <v>0</v>
      </c>
      <c r="G16" s="52">
        <f t="shared" si="2"/>
        <v>13523</v>
      </c>
      <c r="H16" s="54">
        <f t="shared" si="2"/>
        <v>10327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'[1]10'!C$745</f>
        <v>0</v>
      </c>
      <c r="D17" s="34">
        <f>'[1]10'!D$745</f>
        <v>0</v>
      </c>
      <c r="E17" s="34">
        <f>'[1]10'!E$745</f>
        <v>0</v>
      </c>
      <c r="F17" s="35">
        <f>'[1]10'!F$745</f>
        <v>0</v>
      </c>
      <c r="G17" s="34">
        <f>'[1]10'!G$745</f>
        <v>0</v>
      </c>
      <c r="H17" s="36">
        <f>'[1]10'!H$745</f>
        <v>0</v>
      </c>
      <c r="I17" s="34">
        <f>'[1]10'!P$745</f>
        <v>0</v>
      </c>
      <c r="J17" s="34">
        <f>'[1]10'!Y$745</f>
        <v>0</v>
      </c>
      <c r="K17" s="36">
        <f>'[1]10'!AA$745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'[1]10'!C$748</f>
        <v>424</v>
      </c>
      <c r="D18" s="23">
        <f>'[1]10'!D$748</f>
        <v>1427</v>
      </c>
      <c r="E18" s="23">
        <f>'[1]10'!E$748</f>
        <v>46</v>
      </c>
      <c r="F18" s="24">
        <f>'[1]10'!F$748</f>
        <v>0</v>
      </c>
      <c r="G18" s="23">
        <f>'[1]10'!G$748</f>
        <v>13523</v>
      </c>
      <c r="H18" s="25">
        <f>'[1]10'!H$748</f>
        <v>10327</v>
      </c>
      <c r="I18" s="23">
        <f>'[1]10'!P$748</f>
        <v>0</v>
      </c>
      <c r="J18" s="23">
        <f>'[1]10'!Y$748</f>
        <v>0</v>
      </c>
      <c r="K18" s="25">
        <f>'[1]10'!AA$748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'[1]10'!C$751</f>
        <v>0</v>
      </c>
      <c r="D19" s="23">
        <f>'[1]10'!D$751</f>
        <v>0</v>
      </c>
      <c r="E19" s="23">
        <f>'[1]10'!E$751</f>
        <v>0</v>
      </c>
      <c r="F19" s="24">
        <f>'[1]10'!F$751</f>
        <v>0</v>
      </c>
      <c r="G19" s="23">
        <f>'[1]10'!G$751</f>
        <v>0</v>
      </c>
      <c r="H19" s="25">
        <f>'[1]10'!H$751</f>
        <v>0</v>
      </c>
      <c r="I19" s="23">
        <f>'[1]10'!P$751</f>
        <v>0</v>
      </c>
      <c r="J19" s="23">
        <f>'[1]10'!Y$751</f>
        <v>0</v>
      </c>
      <c r="K19" s="25">
        <f>'[1]10'!AA$751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'[1]10'!C$752</f>
        <v>0</v>
      </c>
      <c r="D20" s="23">
        <f>'[1]10'!D$752</f>
        <v>0</v>
      </c>
      <c r="E20" s="23">
        <f>'[1]10'!E$752</f>
        <v>0</v>
      </c>
      <c r="F20" s="24">
        <f>'[1]10'!F$752</f>
        <v>0</v>
      </c>
      <c r="G20" s="23">
        <f>'[1]10'!G$752</f>
        <v>0</v>
      </c>
      <c r="H20" s="25">
        <f>'[1]10'!H$752</f>
        <v>0</v>
      </c>
      <c r="I20" s="23">
        <f>'[1]10'!P$752</f>
        <v>0</v>
      </c>
      <c r="J20" s="23">
        <f>'[1]10'!Y$752</f>
        <v>0</v>
      </c>
      <c r="K20" s="25">
        <f>'[1]10'!AA$752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'[1]10'!C$753</f>
        <v>0</v>
      </c>
      <c r="D21" s="23">
        <f>'[1]10'!D$753</f>
        <v>0</v>
      </c>
      <c r="E21" s="23">
        <f>'[1]10'!E$753</f>
        <v>0</v>
      </c>
      <c r="F21" s="24">
        <f>'[1]10'!F$753</f>
        <v>0</v>
      </c>
      <c r="G21" s="23">
        <f>'[1]10'!G$753</f>
        <v>0</v>
      </c>
      <c r="H21" s="25">
        <f>'[1]10'!H$753</f>
        <v>0</v>
      </c>
      <c r="I21" s="23">
        <f>'[1]10'!P$753</f>
        <v>0</v>
      </c>
      <c r="J21" s="23">
        <f>'[1]10'!Y$753</f>
        <v>0</v>
      </c>
      <c r="K21" s="25">
        <f>'[1]10'!AA$753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'[1]10'!C$754</f>
        <v>0</v>
      </c>
      <c r="D22" s="23">
        <f>'[1]10'!D$754</f>
        <v>0</v>
      </c>
      <c r="E22" s="23">
        <f>'[1]10'!E$754</f>
        <v>0</v>
      </c>
      <c r="F22" s="24">
        <f>'[1]10'!F$754</f>
        <v>0</v>
      </c>
      <c r="G22" s="23">
        <f>'[1]10'!G$754</f>
        <v>0</v>
      </c>
      <c r="H22" s="25">
        <f>'[1]10'!H$754</f>
        <v>0</v>
      </c>
      <c r="I22" s="23">
        <f>'[1]10'!P$754</f>
        <v>0</v>
      </c>
      <c r="J22" s="23">
        <f>'[1]10'!Y$754</f>
        <v>0</v>
      </c>
      <c r="K22" s="25">
        <f>'[1]10'!AA$754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'[1]10'!C$755</f>
        <v>0</v>
      </c>
      <c r="D23" s="39">
        <f>'[1]10'!D$755</f>
        <v>0</v>
      </c>
      <c r="E23" s="39">
        <f>'[1]10'!E$755</f>
        <v>0</v>
      </c>
      <c r="F23" s="38">
        <f>'[1]10'!F$755</f>
        <v>0</v>
      </c>
      <c r="G23" s="39">
        <f>'[1]10'!G$755</f>
        <v>0</v>
      </c>
      <c r="H23" s="40">
        <f>'[1]10'!H$755</f>
        <v>0</v>
      </c>
      <c r="I23" s="39">
        <f>'[1]10'!P$755</f>
        <v>0</v>
      </c>
      <c r="J23" s="39">
        <f>'[1]10'!Y$755</f>
        <v>0</v>
      </c>
      <c r="K23" s="40">
        <f>'[1]10'!AA$755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'[1]10'!C$756</f>
        <v>0</v>
      </c>
      <c r="D24" s="52">
        <f>'[1]10'!D$756</f>
        <v>0</v>
      </c>
      <c r="E24" s="52">
        <f>'[1]10'!E$756</f>
        <v>0</v>
      </c>
      <c r="F24" s="53">
        <f>'[1]10'!F$756</f>
        <v>0</v>
      </c>
      <c r="G24" s="52">
        <f>'[1]10'!G$756</f>
        <v>0</v>
      </c>
      <c r="H24" s="54">
        <f>'[1]10'!H$756</f>
        <v>0</v>
      </c>
      <c r="I24" s="52">
        <f>'[1]10'!P$756</f>
        <v>0</v>
      </c>
      <c r="J24" s="52">
        <f>'[1]10'!Y$756</f>
        <v>0</v>
      </c>
      <c r="K24" s="52">
        <f>'[1]10'!AA$756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238731</v>
      </c>
      <c r="D26" s="28">
        <f t="shared" ref="D26:K26" si="3">+D4+D8+D16+D24</f>
        <v>287936</v>
      </c>
      <c r="E26" s="28">
        <f t="shared" si="3"/>
        <v>300792</v>
      </c>
      <c r="F26" s="29">
        <f t="shared" si="3"/>
        <v>322239</v>
      </c>
      <c r="G26" s="28">
        <f t="shared" si="3"/>
        <v>339239</v>
      </c>
      <c r="H26" s="30">
        <f t="shared" si="3"/>
        <v>356819</v>
      </c>
      <c r="I26" s="28">
        <f t="shared" si="3"/>
        <v>331159</v>
      </c>
      <c r="J26" s="28">
        <f t="shared" si="3"/>
        <v>350871.97499999998</v>
      </c>
      <c r="K26" s="28">
        <f t="shared" si="3"/>
        <v>356654.57375000004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PROPER('[1]10'!$B$13)</f>
        <v>Table 23: Summary of payments and estimates by sub-programme: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'[1]10'!$B803</f>
        <v>1. PROGRAMME SUPPORT INFRASTRUCTURE</v>
      </c>
      <c r="C4" s="23">
        <f>'[1]10'!$C803</f>
        <v>27417</v>
      </c>
      <c r="D4" s="23">
        <f>'[1]10'!$D803</f>
        <v>5357</v>
      </c>
      <c r="E4" s="23">
        <f>'[1]10'!$E803</f>
        <v>13778</v>
      </c>
      <c r="F4" s="35">
        <f>'[1]10'!$F803</f>
        <v>16975</v>
      </c>
      <c r="G4" s="34">
        <f>'[1]10'!$G803</f>
        <v>6975</v>
      </c>
      <c r="H4" s="36">
        <f>'[1]10'!$H803</f>
        <v>6663</v>
      </c>
      <c r="I4" s="23">
        <f>'[1]10'!$P803</f>
        <v>13967</v>
      </c>
      <c r="J4" s="23">
        <f>'[1]10'!$Y803</f>
        <v>14859.016000000003</v>
      </c>
      <c r="K4" s="23">
        <f>'[1]10'!$AA803</f>
        <v>15556.516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'[1]10'!$B804</f>
        <v>2. PLANNING</v>
      </c>
      <c r="C5" s="23">
        <f>'[1]10'!$C804</f>
        <v>15386</v>
      </c>
      <c r="D5" s="23">
        <f>'[1]10'!$D804</f>
        <v>14975</v>
      </c>
      <c r="E5" s="23">
        <f>'[1]10'!$E804</f>
        <v>29811</v>
      </c>
      <c r="F5" s="24">
        <f>'[1]10'!$F804</f>
        <v>60089</v>
      </c>
      <c r="G5" s="23">
        <f>'[1]10'!$G804</f>
        <v>50328</v>
      </c>
      <c r="H5" s="25">
        <f>'[1]10'!$H804</f>
        <v>42819</v>
      </c>
      <c r="I5" s="23">
        <f>'[1]10'!$P804</f>
        <v>30027</v>
      </c>
      <c r="J5" s="23">
        <f>'[1]10'!$Y804</f>
        <v>33153.645999999993</v>
      </c>
      <c r="K5" s="23">
        <f>'[1]10'!$AA804</f>
        <v>35883.445999999996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'[1]10'!$B805</f>
        <v>3. DESIGN</v>
      </c>
      <c r="C6" s="23">
        <f>'[1]10'!$C805</f>
        <v>8913</v>
      </c>
      <c r="D6" s="23">
        <f>'[1]10'!$D805</f>
        <v>26369</v>
      </c>
      <c r="E6" s="23">
        <f>'[1]10'!$E805</f>
        <v>695</v>
      </c>
      <c r="F6" s="24">
        <f>'[1]10'!$F805</f>
        <v>4366</v>
      </c>
      <c r="G6" s="23">
        <f>'[1]10'!$G805</f>
        <v>3941</v>
      </c>
      <c r="H6" s="25">
        <f>'[1]10'!$H805</f>
        <v>1810</v>
      </c>
      <c r="I6" s="23">
        <f>'[1]10'!$P805</f>
        <v>3686</v>
      </c>
      <c r="J6" s="23">
        <f>'[1]10'!$Y805</f>
        <v>3881.3579999999997</v>
      </c>
      <c r="K6" s="23">
        <f>'[1]10'!$AA805</f>
        <v>3881.3579999999997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'[1]10'!$B806</f>
        <v>4. CONSTRUCTION</v>
      </c>
      <c r="C7" s="23">
        <f>'[1]10'!$C806</f>
        <v>44063</v>
      </c>
      <c r="D7" s="23">
        <f>'[1]10'!$D806</f>
        <v>98929</v>
      </c>
      <c r="E7" s="23">
        <f>'[1]10'!$E806</f>
        <v>28164</v>
      </c>
      <c r="F7" s="24">
        <f>'[1]10'!$F806</f>
        <v>7481</v>
      </c>
      <c r="G7" s="23">
        <f>'[1]10'!$G806</f>
        <v>6481</v>
      </c>
      <c r="H7" s="25">
        <f>'[1]10'!$H806</f>
        <v>4822</v>
      </c>
      <c r="I7" s="23">
        <f>'[1]10'!$P806</f>
        <v>6076</v>
      </c>
      <c r="J7" s="23">
        <f>'[1]10'!$Y806</f>
        <v>6398.3280000000013</v>
      </c>
      <c r="K7" s="23">
        <f>'[1]10'!$AA806</f>
        <v>6399.0280000000002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'[1]10'!$B807</f>
        <v>5. MAINTANANCE</v>
      </c>
      <c r="C8" s="23">
        <f>'[1]10'!$C807</f>
        <v>1013487</v>
      </c>
      <c r="D8" s="23">
        <f>'[1]10'!$D807</f>
        <v>1064420</v>
      </c>
      <c r="E8" s="23">
        <f>'[1]10'!$E807</f>
        <v>1366184</v>
      </c>
      <c r="F8" s="24">
        <f>'[1]10'!$F807</f>
        <v>1308631</v>
      </c>
      <c r="G8" s="23">
        <f>'[1]10'!$G807</f>
        <v>1519557</v>
      </c>
      <c r="H8" s="25">
        <f>'[1]10'!$H807</f>
        <v>1520357</v>
      </c>
      <c r="I8" s="23">
        <f>'[1]10'!$P807</f>
        <v>1472121.5</v>
      </c>
      <c r="J8" s="23">
        <f>'[1]10'!$Y807</f>
        <v>1537025.831</v>
      </c>
      <c r="K8" s="23">
        <f>'[1]10'!$AA807</f>
        <v>1648221.4310000001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'[1]10'!$B808</f>
        <v>6. 0</v>
      </c>
      <c r="C9" s="23">
        <f>'[1]10'!$C808</f>
        <v>0</v>
      </c>
      <c r="D9" s="23">
        <f>'[1]10'!$D808</f>
        <v>0</v>
      </c>
      <c r="E9" s="23">
        <f>'[1]10'!$E808</f>
        <v>0</v>
      </c>
      <c r="F9" s="24">
        <f>'[1]10'!$F808</f>
        <v>0</v>
      </c>
      <c r="G9" s="23">
        <f>'[1]10'!$G808</f>
        <v>0</v>
      </c>
      <c r="H9" s="25">
        <f>'[1]10'!$H808</f>
        <v>0</v>
      </c>
      <c r="I9" s="23">
        <f>'[1]10'!$P808</f>
        <v>0</v>
      </c>
      <c r="J9" s="23">
        <f>'[1]10'!$Y808</f>
        <v>0</v>
      </c>
      <c r="K9" s="23">
        <f>'[1]10'!$AA808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'[1]10'!$B809</f>
        <v>7. 0</v>
      </c>
      <c r="C10" s="23">
        <f>'[1]10'!$C809</f>
        <v>0</v>
      </c>
      <c r="D10" s="23">
        <f>'[1]10'!$D809</f>
        <v>0</v>
      </c>
      <c r="E10" s="23">
        <f>'[1]10'!$E809</f>
        <v>0</v>
      </c>
      <c r="F10" s="24">
        <f>'[1]10'!$F809</f>
        <v>0</v>
      </c>
      <c r="G10" s="23">
        <f>'[1]10'!$G809</f>
        <v>0</v>
      </c>
      <c r="H10" s="25">
        <f>'[1]10'!$H809</f>
        <v>0</v>
      </c>
      <c r="I10" s="23">
        <f>'[1]10'!$P809</f>
        <v>0</v>
      </c>
      <c r="J10" s="23">
        <f>'[1]10'!$Y809</f>
        <v>0</v>
      </c>
      <c r="K10" s="23">
        <f>'[1]10'!$AA809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'[1]10'!$B810</f>
        <v>8. 0</v>
      </c>
      <c r="C11" s="23">
        <f>'[1]10'!$C810</f>
        <v>0</v>
      </c>
      <c r="D11" s="23">
        <f>'[1]10'!$D810</f>
        <v>0</v>
      </c>
      <c r="E11" s="23">
        <f>'[1]10'!$E810</f>
        <v>0</v>
      </c>
      <c r="F11" s="24">
        <f>'[1]10'!$F810</f>
        <v>0</v>
      </c>
      <c r="G11" s="23">
        <f>'[1]10'!$G810</f>
        <v>0</v>
      </c>
      <c r="H11" s="25">
        <f>'[1]10'!$H810</f>
        <v>0</v>
      </c>
      <c r="I11" s="23">
        <f>'[1]10'!$P810</f>
        <v>0</v>
      </c>
      <c r="J11" s="23">
        <f>'[1]10'!$Y810</f>
        <v>0</v>
      </c>
      <c r="K11" s="23">
        <f>'[1]10'!$AA810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'[1]10'!$B811</f>
        <v>9. 0</v>
      </c>
      <c r="C12" s="23">
        <f>'[1]10'!$C811</f>
        <v>0</v>
      </c>
      <c r="D12" s="23">
        <f>'[1]10'!$D811</f>
        <v>0</v>
      </c>
      <c r="E12" s="23">
        <f>'[1]10'!$E811</f>
        <v>0</v>
      </c>
      <c r="F12" s="24">
        <f>'[1]10'!$F811</f>
        <v>0</v>
      </c>
      <c r="G12" s="23">
        <f>'[1]10'!$G811</f>
        <v>0</v>
      </c>
      <c r="H12" s="25">
        <f>'[1]10'!$H811</f>
        <v>0</v>
      </c>
      <c r="I12" s="23">
        <f>'[1]10'!$P811</f>
        <v>0</v>
      </c>
      <c r="J12" s="23">
        <f>'[1]10'!$Y811</f>
        <v>0</v>
      </c>
      <c r="K12" s="23">
        <f>'[1]10'!$AA811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'[1]10'!$B812</f>
        <v>10. 0</v>
      </c>
      <c r="C13" s="23">
        <f>'[1]10'!$C812</f>
        <v>0</v>
      </c>
      <c r="D13" s="23">
        <f>'[1]10'!$D812</f>
        <v>0</v>
      </c>
      <c r="E13" s="23">
        <f>'[1]10'!$E812</f>
        <v>0</v>
      </c>
      <c r="F13" s="24">
        <f>'[1]10'!$F812</f>
        <v>0</v>
      </c>
      <c r="G13" s="23">
        <f>'[1]10'!$G812</f>
        <v>0</v>
      </c>
      <c r="H13" s="25">
        <f>'[1]10'!$H812</f>
        <v>0</v>
      </c>
      <c r="I13" s="23">
        <f>'[1]10'!$P812</f>
        <v>0</v>
      </c>
      <c r="J13" s="23">
        <f>'[1]10'!$Y812</f>
        <v>0</v>
      </c>
      <c r="K13" s="23">
        <f>'[1]10'!$AA812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'[1]10'!$B813</f>
        <v>11. 0</v>
      </c>
      <c r="C14" s="23">
        <f>'[1]10'!$C813</f>
        <v>0</v>
      </c>
      <c r="D14" s="23">
        <f>'[1]10'!$D813</f>
        <v>0</v>
      </c>
      <c r="E14" s="23">
        <f>'[1]10'!$E813</f>
        <v>0</v>
      </c>
      <c r="F14" s="24">
        <f>'[1]10'!$F813</f>
        <v>0</v>
      </c>
      <c r="G14" s="23">
        <f>'[1]10'!$G813</f>
        <v>0</v>
      </c>
      <c r="H14" s="25">
        <f>'[1]10'!$H813</f>
        <v>0</v>
      </c>
      <c r="I14" s="23">
        <f>'[1]10'!$P813</f>
        <v>0</v>
      </c>
      <c r="J14" s="23">
        <f>'[1]10'!$Y813</f>
        <v>0</v>
      </c>
      <c r="K14" s="23">
        <f>'[1]10'!$AA813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'[1]10'!$B814</f>
        <v>12. 0</v>
      </c>
      <c r="C15" s="23">
        <f>'[1]10'!$C814</f>
        <v>0</v>
      </c>
      <c r="D15" s="23">
        <f>'[1]10'!$D814</f>
        <v>0</v>
      </c>
      <c r="E15" s="23">
        <f>'[1]10'!$E814</f>
        <v>0</v>
      </c>
      <c r="F15" s="24">
        <f>'[1]10'!$F814</f>
        <v>0</v>
      </c>
      <c r="G15" s="23">
        <f>'[1]10'!$G814</f>
        <v>0</v>
      </c>
      <c r="H15" s="25">
        <f>'[1]10'!$H814</f>
        <v>0</v>
      </c>
      <c r="I15" s="23">
        <f>'[1]10'!$P814</f>
        <v>0</v>
      </c>
      <c r="J15" s="23">
        <f>'[1]10'!$Y814</f>
        <v>0</v>
      </c>
      <c r="K15" s="23">
        <f>'[1]10'!$AA814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'[1]10'!$B815</f>
        <v>13. 0</v>
      </c>
      <c r="C16" s="23">
        <f>'[1]10'!$C815</f>
        <v>0</v>
      </c>
      <c r="D16" s="23">
        <f>'[1]10'!$D815</f>
        <v>0</v>
      </c>
      <c r="E16" s="23">
        <f>'[1]10'!$E815</f>
        <v>0</v>
      </c>
      <c r="F16" s="24">
        <f>'[1]10'!$F815</f>
        <v>0</v>
      </c>
      <c r="G16" s="23">
        <f>'[1]10'!$G815</f>
        <v>0</v>
      </c>
      <c r="H16" s="25">
        <f>'[1]10'!$H815</f>
        <v>0</v>
      </c>
      <c r="I16" s="23">
        <f>'[1]10'!$P815</f>
        <v>0</v>
      </c>
      <c r="J16" s="23">
        <f>'[1]10'!$Y815</f>
        <v>0</v>
      </c>
      <c r="K16" s="23">
        <f>'[1]10'!$AA815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'[1]10'!$B816</f>
        <v>14. 0</v>
      </c>
      <c r="C17" s="23">
        <f>'[1]10'!$C816</f>
        <v>0</v>
      </c>
      <c r="D17" s="23">
        <f>'[1]10'!$D816</f>
        <v>0</v>
      </c>
      <c r="E17" s="23">
        <f>'[1]10'!$E816</f>
        <v>0</v>
      </c>
      <c r="F17" s="24">
        <f>'[1]10'!$F816</f>
        <v>0</v>
      </c>
      <c r="G17" s="23">
        <f>'[1]10'!$G816</f>
        <v>0</v>
      </c>
      <c r="H17" s="25">
        <f>'[1]10'!$H816</f>
        <v>0</v>
      </c>
      <c r="I17" s="23">
        <f>'[1]10'!$P816</f>
        <v>0</v>
      </c>
      <c r="J17" s="23">
        <f>'[1]10'!$Y816</f>
        <v>0</v>
      </c>
      <c r="K17" s="23">
        <f>'[1]10'!$AA816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'[1]10'!$B817</f>
        <v>15. 0</v>
      </c>
      <c r="C18" s="23">
        <f>'[1]10'!$C817</f>
        <v>0</v>
      </c>
      <c r="D18" s="23">
        <f>'[1]10'!$D817</f>
        <v>0</v>
      </c>
      <c r="E18" s="23">
        <f>'[1]10'!$E817</f>
        <v>0</v>
      </c>
      <c r="F18" s="24">
        <f>'[1]10'!$F817</f>
        <v>0</v>
      </c>
      <c r="G18" s="23">
        <f>'[1]10'!$G817</f>
        <v>0</v>
      </c>
      <c r="H18" s="25">
        <f>'[1]10'!$H817</f>
        <v>0</v>
      </c>
      <c r="I18" s="23">
        <f>'[1]10'!$P817</f>
        <v>0</v>
      </c>
      <c r="J18" s="23">
        <f>'[1]10'!$Y817</f>
        <v>0</v>
      </c>
      <c r="K18" s="23">
        <f>'[1]10'!$AA817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1109266</v>
      </c>
      <c r="D19" s="28">
        <f t="shared" ref="D19:K19" si="1">SUM(D4:D18)</f>
        <v>1210050</v>
      </c>
      <c r="E19" s="28">
        <f t="shared" si="1"/>
        <v>1438632</v>
      </c>
      <c r="F19" s="29">
        <f t="shared" si="1"/>
        <v>1397542</v>
      </c>
      <c r="G19" s="28">
        <f t="shared" si="1"/>
        <v>1587282</v>
      </c>
      <c r="H19" s="30">
        <f t="shared" si="1"/>
        <v>1576471</v>
      </c>
      <c r="I19" s="28">
        <f t="shared" si="1"/>
        <v>1525877.5</v>
      </c>
      <c r="J19" s="28">
        <f t="shared" si="1"/>
        <v>1595318.179</v>
      </c>
      <c r="K19" s="28">
        <f t="shared" si="1"/>
        <v>1709941.7790000001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'[1]10'!$B$13)</f>
        <v>Table 24: Summary of payments and estimates by economic classification: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571675</v>
      </c>
      <c r="D4" s="52">
        <f t="shared" ref="D4:K4" si="0">SUM(D5:D7)</f>
        <v>414905</v>
      </c>
      <c r="E4" s="52">
        <f t="shared" si="0"/>
        <v>389339</v>
      </c>
      <c r="F4" s="53">
        <f t="shared" si="0"/>
        <v>1206810</v>
      </c>
      <c r="G4" s="52">
        <f t="shared" si="0"/>
        <v>1213625</v>
      </c>
      <c r="H4" s="54">
        <f t="shared" si="0"/>
        <v>1201009</v>
      </c>
      <c r="I4" s="52">
        <f t="shared" si="0"/>
        <v>930618.5</v>
      </c>
      <c r="J4" s="52">
        <f t="shared" si="0"/>
        <v>1068135.2749999999</v>
      </c>
      <c r="K4" s="52">
        <f t="shared" si="0"/>
        <v>1425799.7839999998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'[1]10'!C$825</f>
        <v>128798</v>
      </c>
      <c r="D5" s="34">
        <f>'[1]10'!D$825</f>
        <v>116047</v>
      </c>
      <c r="E5" s="34">
        <f>'[1]10'!E$825</f>
        <v>132248</v>
      </c>
      <c r="F5" s="35">
        <f>'[1]10'!F$825</f>
        <v>175248</v>
      </c>
      <c r="G5" s="34">
        <f>'[1]10'!G$825</f>
        <v>146848</v>
      </c>
      <c r="H5" s="36">
        <f>'[1]10'!H$825</f>
        <v>143458</v>
      </c>
      <c r="I5" s="34">
        <f>'[1]10'!P$825</f>
        <v>151865</v>
      </c>
      <c r="J5" s="34">
        <f>'[1]10'!Y$825</f>
        <v>167706.19399999999</v>
      </c>
      <c r="K5" s="36">
        <f>'[1]10'!AA$825</f>
        <v>178773.19399999999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'[1]10'!C$828</f>
        <v>442877</v>
      </c>
      <c r="D6" s="23">
        <f>'[1]10'!D$828</f>
        <v>298858</v>
      </c>
      <c r="E6" s="23">
        <f>'[1]10'!E$828</f>
        <v>257036</v>
      </c>
      <c r="F6" s="24">
        <f>'[1]10'!F$828</f>
        <v>1031562</v>
      </c>
      <c r="G6" s="23">
        <f>'[1]10'!G$828</f>
        <v>1066777</v>
      </c>
      <c r="H6" s="25">
        <f>'[1]10'!H$828</f>
        <v>1056480</v>
      </c>
      <c r="I6" s="23">
        <f>'[1]10'!P$828</f>
        <v>778753.5</v>
      </c>
      <c r="J6" s="23">
        <f>'[1]10'!Y$828</f>
        <v>900429.08099999989</v>
      </c>
      <c r="K6" s="25">
        <f>'[1]10'!AA$828</f>
        <v>1247026.5899999999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'[1]10'!C$867</f>
        <v>0</v>
      </c>
      <c r="D7" s="39">
        <f>'[1]10'!D$867</f>
        <v>0</v>
      </c>
      <c r="E7" s="39">
        <f>'[1]10'!E$867</f>
        <v>55</v>
      </c>
      <c r="F7" s="38">
        <f>'[1]10'!F$867</f>
        <v>0</v>
      </c>
      <c r="G7" s="39">
        <f>'[1]10'!G$867</f>
        <v>0</v>
      </c>
      <c r="H7" s="40">
        <f>'[1]10'!H$867</f>
        <v>1071</v>
      </c>
      <c r="I7" s="39">
        <f>'[1]10'!P$867</f>
        <v>0</v>
      </c>
      <c r="J7" s="39">
        <f>'[1]10'!Y$867</f>
        <v>0</v>
      </c>
      <c r="K7" s="40">
        <f>'[1]10'!AA$867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40362</v>
      </c>
      <c r="D8" s="52">
        <f t="shared" ref="D8:K8" si="1">SUM(D9:D15)</f>
        <v>25332</v>
      </c>
      <c r="E8" s="52">
        <f t="shared" si="1"/>
        <v>25052</v>
      </c>
      <c r="F8" s="53">
        <f t="shared" si="1"/>
        <v>1990</v>
      </c>
      <c r="G8" s="52">
        <f t="shared" si="1"/>
        <v>3390</v>
      </c>
      <c r="H8" s="54">
        <f t="shared" si="1"/>
        <v>4395</v>
      </c>
      <c r="I8" s="52">
        <f t="shared" si="1"/>
        <v>2000</v>
      </c>
      <c r="J8" s="52">
        <f t="shared" si="1"/>
        <v>2110</v>
      </c>
      <c r="K8" s="52">
        <f t="shared" si="1"/>
        <v>2216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'[1]10'!C$871</f>
        <v>10000</v>
      </c>
      <c r="D9" s="34">
        <f>'[1]10'!D$871</f>
        <v>0</v>
      </c>
      <c r="E9" s="34">
        <f>'[1]10'!E$871</f>
        <v>0</v>
      </c>
      <c r="F9" s="35">
        <f>'[1]10'!F$871</f>
        <v>0</v>
      </c>
      <c r="G9" s="34">
        <f>'[1]10'!G$871</f>
        <v>0</v>
      </c>
      <c r="H9" s="36">
        <f>'[1]10'!H$871</f>
        <v>0</v>
      </c>
      <c r="I9" s="34">
        <f>'[1]10'!P$871</f>
        <v>0</v>
      </c>
      <c r="J9" s="34">
        <f>'[1]10'!Y$871</f>
        <v>0</v>
      </c>
      <c r="K9" s="36">
        <f>'[1]10'!AA$871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'[1]10'!C$878</f>
        <v>20000</v>
      </c>
      <c r="D10" s="23">
        <f>'[1]10'!D$878</f>
        <v>20000</v>
      </c>
      <c r="E10" s="23">
        <f>'[1]10'!E$878</f>
        <v>20000</v>
      </c>
      <c r="F10" s="24">
        <f>'[1]10'!F$878</f>
        <v>0</v>
      </c>
      <c r="G10" s="23">
        <f>'[1]10'!G$878</f>
        <v>0</v>
      </c>
      <c r="H10" s="25">
        <f>'[1]10'!H$878</f>
        <v>0</v>
      </c>
      <c r="I10" s="23">
        <f>'[1]10'!P$878</f>
        <v>0</v>
      </c>
      <c r="J10" s="23">
        <f>'[1]10'!Y$878</f>
        <v>0</v>
      </c>
      <c r="K10" s="25">
        <f>'[1]10'!AA$878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'[1]10'!C$881</f>
        <v>0</v>
      </c>
      <c r="D11" s="23">
        <f>'[1]10'!D$881</f>
        <v>0</v>
      </c>
      <c r="E11" s="23">
        <f>'[1]10'!E$881</f>
        <v>0</v>
      </c>
      <c r="F11" s="24">
        <f>'[1]10'!F$881</f>
        <v>0</v>
      </c>
      <c r="G11" s="23">
        <f>'[1]10'!G$881</f>
        <v>0</v>
      </c>
      <c r="H11" s="25">
        <f>'[1]10'!H$881</f>
        <v>0</v>
      </c>
      <c r="I11" s="23">
        <f>'[1]10'!P$881</f>
        <v>0</v>
      </c>
      <c r="J11" s="23">
        <f>'[1]10'!Y$881</f>
        <v>0</v>
      </c>
      <c r="K11" s="25">
        <f>'[1]10'!AA$881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'[1]10'!C$882</f>
        <v>0</v>
      </c>
      <c r="D12" s="23">
        <f>'[1]10'!D$882</f>
        <v>0</v>
      </c>
      <c r="E12" s="23">
        <f>'[1]10'!E$882</f>
        <v>0</v>
      </c>
      <c r="F12" s="24">
        <f>'[1]10'!F$882</f>
        <v>0</v>
      </c>
      <c r="G12" s="23">
        <f>'[1]10'!G$882</f>
        <v>0</v>
      </c>
      <c r="H12" s="25">
        <f>'[1]10'!H$882</f>
        <v>0</v>
      </c>
      <c r="I12" s="23">
        <f>'[1]10'!P$882</f>
        <v>0</v>
      </c>
      <c r="J12" s="23">
        <f>'[1]10'!Y$882</f>
        <v>0</v>
      </c>
      <c r="K12" s="25">
        <f>'[1]10'!AA$882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'[1]10'!C$883</f>
        <v>0</v>
      </c>
      <c r="D13" s="23">
        <f>'[1]10'!D$883</f>
        <v>0</v>
      </c>
      <c r="E13" s="23">
        <f>'[1]10'!E$883</f>
        <v>0</v>
      </c>
      <c r="F13" s="24">
        <f>'[1]10'!F$883</f>
        <v>0</v>
      </c>
      <c r="G13" s="23">
        <f>'[1]10'!G$883</f>
        <v>0</v>
      </c>
      <c r="H13" s="25">
        <f>'[1]10'!H$883</f>
        <v>0</v>
      </c>
      <c r="I13" s="23">
        <f>'[1]10'!P$883</f>
        <v>0</v>
      </c>
      <c r="J13" s="23">
        <f>'[1]10'!Y$883</f>
        <v>0</v>
      </c>
      <c r="K13" s="25">
        <f>'[1]10'!AA$883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'[1]10'!C$890</f>
        <v>0</v>
      </c>
      <c r="D14" s="23">
        <f>'[1]10'!D$890</f>
        <v>0</v>
      </c>
      <c r="E14" s="23">
        <f>'[1]10'!E$890</f>
        <v>0</v>
      </c>
      <c r="F14" s="24">
        <f>'[1]10'!F$890</f>
        <v>0</v>
      </c>
      <c r="G14" s="23">
        <f>'[1]10'!G$890</f>
        <v>0</v>
      </c>
      <c r="H14" s="25">
        <f>'[1]10'!H$890</f>
        <v>0</v>
      </c>
      <c r="I14" s="23">
        <f>'[1]10'!P$890</f>
        <v>0</v>
      </c>
      <c r="J14" s="23">
        <f>'[1]10'!Y$890</f>
        <v>0</v>
      </c>
      <c r="K14" s="25">
        <f>'[1]10'!AA$890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'[1]10'!C$891</f>
        <v>10362</v>
      </c>
      <c r="D15" s="39">
        <f>'[1]10'!D$891</f>
        <v>5332</v>
      </c>
      <c r="E15" s="39">
        <f>'[1]10'!E$891</f>
        <v>5052</v>
      </c>
      <c r="F15" s="38">
        <f>'[1]10'!F$891</f>
        <v>1990</v>
      </c>
      <c r="G15" s="39">
        <f>'[1]10'!G$891</f>
        <v>3390</v>
      </c>
      <c r="H15" s="40">
        <f>'[1]10'!H$891</f>
        <v>4395</v>
      </c>
      <c r="I15" s="39">
        <f>'[1]10'!P$891</f>
        <v>2000</v>
      </c>
      <c r="J15" s="39">
        <f>'[1]10'!Y$891</f>
        <v>2110</v>
      </c>
      <c r="K15" s="40">
        <f>'[1]10'!AA$891</f>
        <v>2216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497229</v>
      </c>
      <c r="D16" s="52">
        <f t="shared" ref="D16:K16" si="2">SUM(D17:D23)</f>
        <v>769813</v>
      </c>
      <c r="E16" s="52">
        <f t="shared" si="2"/>
        <v>1024241</v>
      </c>
      <c r="F16" s="53">
        <f t="shared" si="2"/>
        <v>188742</v>
      </c>
      <c r="G16" s="52">
        <f t="shared" si="2"/>
        <v>370267</v>
      </c>
      <c r="H16" s="54">
        <f t="shared" si="2"/>
        <v>371067</v>
      </c>
      <c r="I16" s="52">
        <f t="shared" si="2"/>
        <v>593259</v>
      </c>
      <c r="J16" s="52">
        <f t="shared" si="2"/>
        <v>525072.92999999993</v>
      </c>
      <c r="K16" s="52">
        <f t="shared" si="2"/>
        <v>281926.03699999995</v>
      </c>
    </row>
    <row r="17" spans="1:11" s="15" customFormat="1" ht="12.75" customHeight="1" x14ac:dyDescent="0.2">
      <c r="A17" s="21"/>
      <c r="B17" s="22" t="s">
        <v>36</v>
      </c>
      <c r="C17" s="35">
        <f>'[1]10'!C$895</f>
        <v>496280</v>
      </c>
      <c r="D17" s="34">
        <f>'[1]10'!D$895</f>
        <v>767385</v>
      </c>
      <c r="E17" s="34">
        <f>'[1]10'!E$895</f>
        <v>1023029</v>
      </c>
      <c r="F17" s="35">
        <f>'[1]10'!F$895</f>
        <v>186821</v>
      </c>
      <c r="G17" s="34">
        <f>'[1]10'!G$895</f>
        <v>367442</v>
      </c>
      <c r="H17" s="36">
        <f>'[1]10'!H$895</f>
        <v>367442</v>
      </c>
      <c r="I17" s="34">
        <f>'[1]10'!P$895</f>
        <v>591430</v>
      </c>
      <c r="J17" s="34">
        <f>'[1]10'!Y$895</f>
        <v>523147</v>
      </c>
      <c r="K17" s="36">
        <f>'[1]10'!AA$895</f>
        <v>280000</v>
      </c>
    </row>
    <row r="18" spans="1:11" s="15" customFormat="1" ht="12.75" customHeight="1" x14ac:dyDescent="0.2">
      <c r="A18" s="21"/>
      <c r="B18" s="22" t="s">
        <v>37</v>
      </c>
      <c r="C18" s="24">
        <f>'[1]10'!C$898</f>
        <v>300</v>
      </c>
      <c r="D18" s="23">
        <f>'[1]10'!D$898</f>
        <v>1269</v>
      </c>
      <c r="E18" s="23">
        <f>'[1]10'!E$898</f>
        <v>473</v>
      </c>
      <c r="F18" s="24">
        <f>'[1]10'!F$898</f>
        <v>1221</v>
      </c>
      <c r="G18" s="23">
        <f>'[1]10'!G$898</f>
        <v>2125</v>
      </c>
      <c r="H18" s="25">
        <f>'[1]10'!H$898</f>
        <v>2925</v>
      </c>
      <c r="I18" s="23">
        <f>'[1]10'!P$898</f>
        <v>1129</v>
      </c>
      <c r="J18" s="23">
        <f>'[1]10'!Y$898</f>
        <v>1188.83</v>
      </c>
      <c r="K18" s="25">
        <f>'[1]10'!AA$898</f>
        <v>1188.9369999999999</v>
      </c>
    </row>
    <row r="19" spans="1:11" s="15" customFormat="1" ht="12.75" customHeight="1" x14ac:dyDescent="0.2">
      <c r="A19" s="21"/>
      <c r="B19" s="22" t="s">
        <v>38</v>
      </c>
      <c r="C19" s="24">
        <f>'[1]10'!C$901</f>
        <v>0</v>
      </c>
      <c r="D19" s="23">
        <f>'[1]10'!D$901</f>
        <v>0</v>
      </c>
      <c r="E19" s="23">
        <f>'[1]10'!E$901</f>
        <v>0</v>
      </c>
      <c r="F19" s="24">
        <f>'[1]10'!F$901</f>
        <v>0</v>
      </c>
      <c r="G19" s="23">
        <f>'[1]10'!G$901</f>
        <v>0</v>
      </c>
      <c r="H19" s="25">
        <f>'[1]10'!H$901</f>
        <v>0</v>
      </c>
      <c r="I19" s="23">
        <f>'[1]10'!P$901</f>
        <v>0</v>
      </c>
      <c r="J19" s="23">
        <f>'[1]10'!Y$901</f>
        <v>0</v>
      </c>
      <c r="K19" s="25">
        <f>'[1]10'!AA$901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'[1]10'!C$902</f>
        <v>0</v>
      </c>
      <c r="D20" s="23">
        <f>'[1]10'!D$902</f>
        <v>0</v>
      </c>
      <c r="E20" s="23">
        <f>'[1]10'!E$902</f>
        <v>0</v>
      </c>
      <c r="F20" s="24">
        <f>'[1]10'!F$902</f>
        <v>0</v>
      </c>
      <c r="G20" s="23">
        <f>'[1]10'!G$902</f>
        <v>0</v>
      </c>
      <c r="H20" s="25">
        <f>'[1]10'!H$902</f>
        <v>0</v>
      </c>
      <c r="I20" s="23">
        <f>'[1]10'!P$902</f>
        <v>0</v>
      </c>
      <c r="J20" s="23">
        <f>'[1]10'!Y$902</f>
        <v>0</v>
      </c>
      <c r="K20" s="25">
        <f>'[1]10'!AA$902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'[1]10'!C$903</f>
        <v>0</v>
      </c>
      <c r="D21" s="23">
        <f>'[1]10'!D$903</f>
        <v>0</v>
      </c>
      <c r="E21" s="23">
        <f>'[1]10'!E$903</f>
        <v>0</v>
      </c>
      <c r="F21" s="24">
        <f>'[1]10'!F$903</f>
        <v>0</v>
      </c>
      <c r="G21" s="23">
        <f>'[1]10'!G$903</f>
        <v>0</v>
      </c>
      <c r="H21" s="25">
        <f>'[1]10'!H$903</f>
        <v>0</v>
      </c>
      <c r="I21" s="23">
        <f>'[1]10'!P$903</f>
        <v>0</v>
      </c>
      <c r="J21" s="23">
        <f>'[1]10'!Y$903</f>
        <v>0</v>
      </c>
      <c r="K21" s="25">
        <f>'[1]10'!AA$903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'[1]10'!C$904</f>
        <v>649</v>
      </c>
      <c r="D22" s="23">
        <f>'[1]10'!D$904</f>
        <v>1131</v>
      </c>
      <c r="E22" s="23">
        <f>'[1]10'!E$904</f>
        <v>739</v>
      </c>
      <c r="F22" s="24">
        <f>'[1]10'!F$904</f>
        <v>700</v>
      </c>
      <c r="G22" s="23">
        <f>'[1]10'!G$904</f>
        <v>700</v>
      </c>
      <c r="H22" s="25">
        <f>'[1]10'!H$904</f>
        <v>700</v>
      </c>
      <c r="I22" s="23">
        <f>'[1]10'!P$904</f>
        <v>700</v>
      </c>
      <c r="J22" s="23">
        <f>'[1]10'!Y$904</f>
        <v>737.09999999999991</v>
      </c>
      <c r="K22" s="25">
        <f>'[1]10'!AA$904</f>
        <v>737.09999999999991</v>
      </c>
    </row>
    <row r="23" spans="1:11" s="15" customFormat="1" ht="12.75" customHeight="1" x14ac:dyDescent="0.25">
      <c r="A23" s="32"/>
      <c r="B23" s="22" t="s">
        <v>42</v>
      </c>
      <c r="C23" s="38">
        <f>'[1]10'!C$905</f>
        <v>0</v>
      </c>
      <c r="D23" s="39">
        <f>'[1]10'!D$905</f>
        <v>28</v>
      </c>
      <c r="E23" s="39">
        <f>'[1]10'!E$905</f>
        <v>0</v>
      </c>
      <c r="F23" s="38">
        <f>'[1]10'!F$905</f>
        <v>0</v>
      </c>
      <c r="G23" s="39">
        <f>'[1]10'!G$905</f>
        <v>0</v>
      </c>
      <c r="H23" s="40">
        <f>'[1]10'!H$905</f>
        <v>0</v>
      </c>
      <c r="I23" s="39">
        <f>'[1]10'!P$905</f>
        <v>0</v>
      </c>
      <c r="J23" s="39">
        <f>'[1]10'!Y$905</f>
        <v>0</v>
      </c>
      <c r="K23" s="40">
        <f>'[1]10'!AA$905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'[1]10'!C$906</f>
        <v>0</v>
      </c>
      <c r="D24" s="52">
        <f>'[1]10'!D$906</f>
        <v>0</v>
      </c>
      <c r="E24" s="52">
        <f>'[1]10'!E$906</f>
        <v>0</v>
      </c>
      <c r="F24" s="53">
        <f>'[1]10'!F$906</f>
        <v>0</v>
      </c>
      <c r="G24" s="52">
        <f>'[1]10'!G$906</f>
        <v>0</v>
      </c>
      <c r="H24" s="54">
        <f>'[1]10'!H$906</f>
        <v>0</v>
      </c>
      <c r="I24" s="52">
        <f>'[1]10'!P$906</f>
        <v>0</v>
      </c>
      <c r="J24" s="52">
        <f>'[1]10'!Y$906</f>
        <v>0</v>
      </c>
      <c r="K24" s="52">
        <f>'[1]10'!AA$906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1109266</v>
      </c>
      <c r="D26" s="28">
        <f t="shared" ref="D26:K26" si="3">+D4+D8+D16+D24</f>
        <v>1210050</v>
      </c>
      <c r="E26" s="28">
        <f t="shared" si="3"/>
        <v>1438632</v>
      </c>
      <c r="F26" s="29">
        <f t="shared" si="3"/>
        <v>1397542</v>
      </c>
      <c r="G26" s="28">
        <f t="shared" si="3"/>
        <v>1587282</v>
      </c>
      <c r="H26" s="30">
        <f t="shared" si="3"/>
        <v>1576471</v>
      </c>
      <c r="I26" s="28">
        <f t="shared" si="3"/>
        <v>1525877.5</v>
      </c>
      <c r="J26" s="28">
        <f t="shared" si="3"/>
        <v>1595318.2049999998</v>
      </c>
      <c r="K26" s="28">
        <f t="shared" si="3"/>
        <v>1709941.8209999998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'[1]10'!$B953</f>
        <v>1. 0</v>
      </c>
      <c r="C4" s="23">
        <f>'[1]10'!$C953</f>
        <v>0</v>
      </c>
      <c r="D4" s="23">
        <f>'[1]10'!$D953</f>
        <v>0</v>
      </c>
      <c r="E4" s="23">
        <f>'[1]10'!$E953</f>
        <v>0</v>
      </c>
      <c r="F4" s="35">
        <f>'[1]10'!$F953</f>
        <v>0</v>
      </c>
      <c r="G4" s="34">
        <f>'[1]10'!$G953</f>
        <v>0</v>
      </c>
      <c r="H4" s="36">
        <f>'[1]10'!$H953</f>
        <v>0</v>
      </c>
      <c r="I4" s="23">
        <f>'[1]10'!$P953</f>
        <v>0</v>
      </c>
      <c r="J4" s="23">
        <f>'[1]10'!$Y953</f>
        <v>0</v>
      </c>
      <c r="K4" s="23">
        <f>'[1]10'!$AA953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'[1]10'!$B954</f>
        <v>2. 0</v>
      </c>
      <c r="C5" s="23">
        <f>'[1]10'!$C954</f>
        <v>0</v>
      </c>
      <c r="D5" s="23">
        <f>'[1]10'!$D954</f>
        <v>0</v>
      </c>
      <c r="E5" s="23">
        <f>'[1]10'!$E954</f>
        <v>0</v>
      </c>
      <c r="F5" s="24">
        <f>'[1]10'!$F954</f>
        <v>0</v>
      </c>
      <c r="G5" s="23">
        <f>'[1]10'!$G954</f>
        <v>0</v>
      </c>
      <c r="H5" s="25">
        <f>'[1]10'!$H954</f>
        <v>0</v>
      </c>
      <c r="I5" s="23">
        <f>'[1]10'!$P954</f>
        <v>0</v>
      </c>
      <c r="J5" s="23">
        <f>'[1]10'!$Y954</f>
        <v>0</v>
      </c>
      <c r="K5" s="23">
        <f>'[1]10'!$AA954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'[1]10'!$B955</f>
        <v>3. 0</v>
      </c>
      <c r="C6" s="23">
        <f>'[1]10'!$C955</f>
        <v>0</v>
      </c>
      <c r="D6" s="23">
        <f>'[1]10'!$D955</f>
        <v>0</v>
      </c>
      <c r="E6" s="23">
        <f>'[1]10'!$E955</f>
        <v>0</v>
      </c>
      <c r="F6" s="24">
        <f>'[1]10'!$F955</f>
        <v>0</v>
      </c>
      <c r="G6" s="23">
        <f>'[1]10'!$G955</f>
        <v>0</v>
      </c>
      <c r="H6" s="25">
        <f>'[1]10'!$H955</f>
        <v>0</v>
      </c>
      <c r="I6" s="23">
        <f>'[1]10'!$P955</f>
        <v>0</v>
      </c>
      <c r="J6" s="23">
        <f>'[1]10'!$Y955</f>
        <v>0</v>
      </c>
      <c r="K6" s="23">
        <f>'[1]10'!$AA955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'[1]10'!$B956</f>
        <v>4. 0</v>
      </c>
      <c r="C7" s="23">
        <f>'[1]10'!$C956</f>
        <v>0</v>
      </c>
      <c r="D7" s="23">
        <f>'[1]10'!$D956</f>
        <v>0</v>
      </c>
      <c r="E7" s="23">
        <f>'[1]10'!$E956</f>
        <v>0</v>
      </c>
      <c r="F7" s="24">
        <f>'[1]10'!$F956</f>
        <v>0</v>
      </c>
      <c r="G7" s="23">
        <f>'[1]10'!$G956</f>
        <v>0</v>
      </c>
      <c r="H7" s="25">
        <f>'[1]10'!$H956</f>
        <v>0</v>
      </c>
      <c r="I7" s="23">
        <f>'[1]10'!$P956</f>
        <v>0</v>
      </c>
      <c r="J7" s="23">
        <f>'[1]10'!$Y956</f>
        <v>0</v>
      </c>
      <c r="K7" s="23">
        <f>'[1]10'!$AA956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'[1]10'!$B957</f>
        <v>5. 0</v>
      </c>
      <c r="C8" s="23">
        <f>'[1]10'!$C957</f>
        <v>0</v>
      </c>
      <c r="D8" s="23">
        <f>'[1]10'!$D957</f>
        <v>0</v>
      </c>
      <c r="E8" s="23">
        <f>'[1]10'!$E957</f>
        <v>0</v>
      </c>
      <c r="F8" s="24">
        <f>'[1]10'!$F957</f>
        <v>0</v>
      </c>
      <c r="G8" s="23">
        <f>'[1]10'!$G957</f>
        <v>0</v>
      </c>
      <c r="H8" s="25">
        <f>'[1]10'!$H957</f>
        <v>0</v>
      </c>
      <c r="I8" s="23">
        <f>'[1]10'!$P957</f>
        <v>0</v>
      </c>
      <c r="J8" s="23">
        <f>'[1]10'!$Y957</f>
        <v>0</v>
      </c>
      <c r="K8" s="23">
        <f>'[1]10'!$AA957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'[1]10'!$B958</f>
        <v>6. 0</v>
      </c>
      <c r="C9" s="23">
        <f>'[1]10'!$C958</f>
        <v>0</v>
      </c>
      <c r="D9" s="23">
        <f>'[1]10'!$D958</f>
        <v>0</v>
      </c>
      <c r="E9" s="23">
        <f>'[1]10'!$E958</f>
        <v>0</v>
      </c>
      <c r="F9" s="24">
        <f>'[1]10'!$F958</f>
        <v>0</v>
      </c>
      <c r="G9" s="23">
        <f>'[1]10'!$G958</f>
        <v>0</v>
      </c>
      <c r="H9" s="25">
        <f>'[1]10'!$H958</f>
        <v>0</v>
      </c>
      <c r="I9" s="23">
        <f>'[1]10'!$P958</f>
        <v>0</v>
      </c>
      <c r="J9" s="23">
        <f>'[1]10'!$Y958</f>
        <v>0</v>
      </c>
      <c r="K9" s="23">
        <f>'[1]10'!$AA958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'[1]10'!$B959</f>
        <v>7. 0</v>
      </c>
      <c r="C10" s="23">
        <f>'[1]10'!$C959</f>
        <v>0</v>
      </c>
      <c r="D10" s="23">
        <f>'[1]10'!$D959</f>
        <v>0</v>
      </c>
      <c r="E10" s="23">
        <f>'[1]10'!$E959</f>
        <v>0</v>
      </c>
      <c r="F10" s="24">
        <f>'[1]10'!$F959</f>
        <v>0</v>
      </c>
      <c r="G10" s="23">
        <f>'[1]10'!$G959</f>
        <v>0</v>
      </c>
      <c r="H10" s="25">
        <f>'[1]10'!$H959</f>
        <v>0</v>
      </c>
      <c r="I10" s="23">
        <f>'[1]10'!$P959</f>
        <v>0</v>
      </c>
      <c r="J10" s="23">
        <f>'[1]10'!$Y959</f>
        <v>0</v>
      </c>
      <c r="K10" s="23">
        <f>'[1]10'!$AA959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'[1]10'!$B960</f>
        <v>8. 0</v>
      </c>
      <c r="C11" s="23">
        <f>'[1]10'!$C960</f>
        <v>0</v>
      </c>
      <c r="D11" s="23">
        <f>'[1]10'!$D960</f>
        <v>0</v>
      </c>
      <c r="E11" s="23">
        <f>'[1]10'!$E960</f>
        <v>0</v>
      </c>
      <c r="F11" s="24">
        <f>'[1]10'!$F960</f>
        <v>0</v>
      </c>
      <c r="G11" s="23">
        <f>'[1]10'!$G960</f>
        <v>0</v>
      </c>
      <c r="H11" s="25">
        <f>'[1]10'!$H960</f>
        <v>0</v>
      </c>
      <c r="I11" s="23">
        <f>'[1]10'!$P960</f>
        <v>0</v>
      </c>
      <c r="J11" s="23">
        <f>'[1]10'!$Y960</f>
        <v>0</v>
      </c>
      <c r="K11" s="23">
        <f>'[1]10'!$AA960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'[1]10'!$B961</f>
        <v>9. 0</v>
      </c>
      <c r="C12" s="23">
        <f>'[1]10'!$C961</f>
        <v>0</v>
      </c>
      <c r="D12" s="23">
        <f>'[1]10'!$D961</f>
        <v>0</v>
      </c>
      <c r="E12" s="23">
        <f>'[1]10'!$E961</f>
        <v>0</v>
      </c>
      <c r="F12" s="24">
        <f>'[1]10'!$F961</f>
        <v>0</v>
      </c>
      <c r="G12" s="23">
        <f>'[1]10'!$G961</f>
        <v>0</v>
      </c>
      <c r="H12" s="25">
        <f>'[1]10'!$H961</f>
        <v>0</v>
      </c>
      <c r="I12" s="23">
        <f>'[1]10'!$P961</f>
        <v>0</v>
      </c>
      <c r="J12" s="23">
        <f>'[1]10'!$Y961</f>
        <v>0</v>
      </c>
      <c r="K12" s="23">
        <f>'[1]10'!$AA961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'[1]10'!$B962</f>
        <v>10. 0</v>
      </c>
      <c r="C13" s="23">
        <f>'[1]10'!$C962</f>
        <v>0</v>
      </c>
      <c r="D13" s="23">
        <f>'[1]10'!$D962</f>
        <v>0</v>
      </c>
      <c r="E13" s="23">
        <f>'[1]10'!$E962</f>
        <v>0</v>
      </c>
      <c r="F13" s="24">
        <f>'[1]10'!$F962</f>
        <v>0</v>
      </c>
      <c r="G13" s="23">
        <f>'[1]10'!$G962</f>
        <v>0</v>
      </c>
      <c r="H13" s="25">
        <f>'[1]10'!$H962</f>
        <v>0</v>
      </c>
      <c r="I13" s="23">
        <f>'[1]10'!$P962</f>
        <v>0</v>
      </c>
      <c r="J13" s="23">
        <f>'[1]10'!$Y962</f>
        <v>0</v>
      </c>
      <c r="K13" s="23">
        <f>'[1]10'!$AA962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'[1]10'!$B963</f>
        <v>11. 0</v>
      </c>
      <c r="C14" s="23">
        <f>'[1]10'!$C963</f>
        <v>0</v>
      </c>
      <c r="D14" s="23">
        <f>'[1]10'!$D963</f>
        <v>0</v>
      </c>
      <c r="E14" s="23">
        <f>'[1]10'!$E963</f>
        <v>0</v>
      </c>
      <c r="F14" s="24">
        <f>'[1]10'!$F963</f>
        <v>0</v>
      </c>
      <c r="G14" s="23">
        <f>'[1]10'!$G963</f>
        <v>0</v>
      </c>
      <c r="H14" s="25">
        <f>'[1]10'!$H963</f>
        <v>0</v>
      </c>
      <c r="I14" s="23">
        <f>'[1]10'!$P963</f>
        <v>0</v>
      </c>
      <c r="J14" s="23">
        <f>'[1]10'!$Y963</f>
        <v>0</v>
      </c>
      <c r="K14" s="23">
        <f>'[1]10'!$AA963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'[1]10'!$B964</f>
        <v>12. 0</v>
      </c>
      <c r="C15" s="23">
        <f>'[1]10'!$C964</f>
        <v>0</v>
      </c>
      <c r="D15" s="23">
        <f>'[1]10'!$D964</f>
        <v>0</v>
      </c>
      <c r="E15" s="23">
        <f>'[1]10'!$E964</f>
        <v>0</v>
      </c>
      <c r="F15" s="24">
        <f>'[1]10'!$F964</f>
        <v>0</v>
      </c>
      <c r="G15" s="23">
        <f>'[1]10'!$G964</f>
        <v>0</v>
      </c>
      <c r="H15" s="25">
        <f>'[1]10'!$H964</f>
        <v>0</v>
      </c>
      <c r="I15" s="23">
        <f>'[1]10'!$P964</f>
        <v>0</v>
      </c>
      <c r="J15" s="23">
        <f>'[1]10'!$Y964</f>
        <v>0</v>
      </c>
      <c r="K15" s="23">
        <f>'[1]10'!$AA964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'[1]10'!$B965</f>
        <v>13. 0</v>
      </c>
      <c r="C16" s="23">
        <f>'[1]10'!$C965</f>
        <v>0</v>
      </c>
      <c r="D16" s="23">
        <f>'[1]10'!$D965</f>
        <v>0</v>
      </c>
      <c r="E16" s="23">
        <f>'[1]10'!$E965</f>
        <v>0</v>
      </c>
      <c r="F16" s="24">
        <f>'[1]10'!$F965</f>
        <v>0</v>
      </c>
      <c r="G16" s="23">
        <f>'[1]10'!$G965</f>
        <v>0</v>
      </c>
      <c r="H16" s="25">
        <f>'[1]10'!$H965</f>
        <v>0</v>
      </c>
      <c r="I16" s="23">
        <f>'[1]10'!$P965</f>
        <v>0</v>
      </c>
      <c r="J16" s="23">
        <f>'[1]10'!$Y965</f>
        <v>0</v>
      </c>
      <c r="K16" s="23">
        <f>'[1]10'!$AA965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'[1]10'!$B966</f>
        <v>14. 0</v>
      </c>
      <c r="C17" s="23">
        <f>'[1]10'!$C966</f>
        <v>0</v>
      </c>
      <c r="D17" s="23">
        <f>'[1]10'!$D966</f>
        <v>0</v>
      </c>
      <c r="E17" s="23">
        <f>'[1]10'!$E966</f>
        <v>0</v>
      </c>
      <c r="F17" s="24">
        <f>'[1]10'!$F966</f>
        <v>0</v>
      </c>
      <c r="G17" s="23">
        <f>'[1]10'!$G966</f>
        <v>0</v>
      </c>
      <c r="H17" s="25">
        <f>'[1]10'!$H966</f>
        <v>0</v>
      </c>
      <c r="I17" s="23">
        <f>'[1]10'!$P966</f>
        <v>0</v>
      </c>
      <c r="J17" s="23">
        <f>'[1]10'!$Y966</f>
        <v>0</v>
      </c>
      <c r="K17" s="23">
        <f>'[1]10'!$AA966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'[1]10'!$B967</f>
        <v>15. 0</v>
      </c>
      <c r="C18" s="23">
        <f>'[1]10'!$C967</f>
        <v>0</v>
      </c>
      <c r="D18" s="23">
        <f>'[1]10'!$D967</f>
        <v>0</v>
      </c>
      <c r="E18" s="23">
        <f>'[1]10'!$E967</f>
        <v>0</v>
      </c>
      <c r="F18" s="24">
        <f>'[1]10'!$F967</f>
        <v>0</v>
      </c>
      <c r="G18" s="23">
        <f>'[1]10'!$G967</f>
        <v>0</v>
      </c>
      <c r="H18" s="25">
        <f>'[1]10'!$H967</f>
        <v>0</v>
      </c>
      <c r="I18" s="23">
        <f>'[1]10'!$P967</f>
        <v>0</v>
      </c>
      <c r="J18" s="23">
        <f>'[1]10'!$Y967</f>
        <v>0</v>
      </c>
      <c r="K18" s="23">
        <f>'[1]10'!$AA967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PROPER('[1]10'!$B$14)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'[1]10'!C$975</f>
        <v>0</v>
      </c>
      <c r="D5" s="34">
        <f>'[1]10'!D$975</f>
        <v>0</v>
      </c>
      <c r="E5" s="34">
        <f>'[1]10'!E$975</f>
        <v>0</v>
      </c>
      <c r="F5" s="35">
        <f>'[1]10'!F$975</f>
        <v>0</v>
      </c>
      <c r="G5" s="34">
        <f>'[1]10'!G$975</f>
        <v>0</v>
      </c>
      <c r="H5" s="36">
        <f>'[1]10'!H$975</f>
        <v>0</v>
      </c>
      <c r="I5" s="34">
        <f>'[1]10'!P$975</f>
        <v>0</v>
      </c>
      <c r="J5" s="34">
        <f>'[1]10'!Y$975</f>
        <v>0</v>
      </c>
      <c r="K5" s="36">
        <f>'[1]10'!AA$975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'[1]10'!C$978</f>
        <v>0</v>
      </c>
      <c r="D6" s="23">
        <f>'[1]10'!D$978</f>
        <v>0</v>
      </c>
      <c r="E6" s="23">
        <f>'[1]10'!E$978</f>
        <v>0</v>
      </c>
      <c r="F6" s="24">
        <f>'[1]10'!F$978</f>
        <v>0</v>
      </c>
      <c r="G6" s="23">
        <f>'[1]10'!G$978</f>
        <v>0</v>
      </c>
      <c r="H6" s="25">
        <f>'[1]10'!H$978</f>
        <v>0</v>
      </c>
      <c r="I6" s="23">
        <f>'[1]10'!P$978</f>
        <v>0</v>
      </c>
      <c r="J6" s="23">
        <f>'[1]10'!Y$978</f>
        <v>0</v>
      </c>
      <c r="K6" s="25">
        <f>'[1]10'!AA$978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'[1]10'!C$1017</f>
        <v>0</v>
      </c>
      <c r="D7" s="39">
        <f>'[1]10'!D$1017</f>
        <v>0</v>
      </c>
      <c r="E7" s="39">
        <f>'[1]10'!E$1017</f>
        <v>0</v>
      </c>
      <c r="F7" s="38">
        <f>'[1]10'!F$1017</f>
        <v>0</v>
      </c>
      <c r="G7" s="39">
        <f>'[1]10'!G$1017</f>
        <v>0</v>
      </c>
      <c r="H7" s="40">
        <f>'[1]10'!H$1017</f>
        <v>0</v>
      </c>
      <c r="I7" s="39">
        <f>'[1]10'!P$1017</f>
        <v>0</v>
      </c>
      <c r="J7" s="39">
        <f>'[1]10'!Y$1017</f>
        <v>0</v>
      </c>
      <c r="K7" s="40">
        <f>'[1]10'!AA$1017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'[1]10'!C$1021</f>
        <v>0</v>
      </c>
      <c r="D9" s="34">
        <f>'[1]10'!D$1021</f>
        <v>0</v>
      </c>
      <c r="E9" s="34">
        <f>'[1]10'!E$1021</f>
        <v>0</v>
      </c>
      <c r="F9" s="35">
        <f>'[1]10'!F$1021</f>
        <v>0</v>
      </c>
      <c r="G9" s="34">
        <f>'[1]10'!G$1021</f>
        <v>0</v>
      </c>
      <c r="H9" s="36">
        <f>'[1]10'!H$1021</f>
        <v>0</v>
      </c>
      <c r="I9" s="34">
        <f>'[1]10'!P$1021</f>
        <v>0</v>
      </c>
      <c r="J9" s="34">
        <f>'[1]10'!Y$1021</f>
        <v>0</v>
      </c>
      <c r="K9" s="36">
        <f>'[1]10'!AA$1021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'[1]10'!C$1028</f>
        <v>0</v>
      </c>
      <c r="D10" s="23">
        <f>'[1]10'!D$1028</f>
        <v>0</v>
      </c>
      <c r="E10" s="23">
        <f>'[1]10'!E$1028</f>
        <v>0</v>
      </c>
      <c r="F10" s="24">
        <f>'[1]10'!F$1028</f>
        <v>0</v>
      </c>
      <c r="G10" s="23">
        <f>'[1]10'!G$1028</f>
        <v>0</v>
      </c>
      <c r="H10" s="25">
        <f>'[1]10'!H$1028</f>
        <v>0</v>
      </c>
      <c r="I10" s="23">
        <f>'[1]10'!P$1028</f>
        <v>0</v>
      </c>
      <c r="J10" s="23">
        <f>'[1]10'!Y$1028</f>
        <v>0</v>
      </c>
      <c r="K10" s="25">
        <f>'[1]10'!AA$1028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'[1]10'!C$1031</f>
        <v>0</v>
      </c>
      <c r="D11" s="23">
        <f>'[1]10'!D$1031</f>
        <v>0</v>
      </c>
      <c r="E11" s="23">
        <f>'[1]10'!E$1031</f>
        <v>0</v>
      </c>
      <c r="F11" s="24">
        <f>'[1]10'!F$1031</f>
        <v>0</v>
      </c>
      <c r="G11" s="23">
        <f>'[1]10'!G$1031</f>
        <v>0</v>
      </c>
      <c r="H11" s="25">
        <f>'[1]10'!H$1031</f>
        <v>0</v>
      </c>
      <c r="I11" s="23">
        <f>'[1]10'!P$1031</f>
        <v>0</v>
      </c>
      <c r="J11" s="23">
        <f>'[1]10'!Y$1031</f>
        <v>0</v>
      </c>
      <c r="K11" s="25">
        <f>'[1]10'!AA$1031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'[1]10'!C$1032</f>
        <v>0</v>
      </c>
      <c r="D12" s="23">
        <f>'[1]10'!D$1032</f>
        <v>0</v>
      </c>
      <c r="E12" s="23">
        <f>'[1]10'!E$1032</f>
        <v>0</v>
      </c>
      <c r="F12" s="24">
        <f>'[1]10'!F$1032</f>
        <v>0</v>
      </c>
      <c r="G12" s="23">
        <f>'[1]10'!G$1032</f>
        <v>0</v>
      </c>
      <c r="H12" s="25">
        <f>'[1]10'!H$1032</f>
        <v>0</v>
      </c>
      <c r="I12" s="23">
        <f>'[1]10'!P$1032</f>
        <v>0</v>
      </c>
      <c r="J12" s="23">
        <f>'[1]10'!Y$1032</f>
        <v>0</v>
      </c>
      <c r="K12" s="25">
        <f>'[1]10'!AA$1032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'[1]10'!C$1033</f>
        <v>0</v>
      </c>
      <c r="D13" s="23">
        <f>'[1]10'!D$1033</f>
        <v>0</v>
      </c>
      <c r="E13" s="23">
        <f>'[1]10'!E$1033</f>
        <v>0</v>
      </c>
      <c r="F13" s="24">
        <f>'[1]10'!F$1033</f>
        <v>0</v>
      </c>
      <c r="G13" s="23">
        <f>'[1]10'!G$1033</f>
        <v>0</v>
      </c>
      <c r="H13" s="25">
        <f>'[1]10'!H$1033</f>
        <v>0</v>
      </c>
      <c r="I13" s="23">
        <f>'[1]10'!P$1033</f>
        <v>0</v>
      </c>
      <c r="J13" s="23">
        <f>'[1]10'!Y$1033</f>
        <v>0</v>
      </c>
      <c r="K13" s="25">
        <f>'[1]10'!AA$1033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'[1]10'!C$1040</f>
        <v>0</v>
      </c>
      <c r="D14" s="23">
        <f>'[1]10'!D$1040</f>
        <v>0</v>
      </c>
      <c r="E14" s="23">
        <f>'[1]10'!E$1040</f>
        <v>0</v>
      </c>
      <c r="F14" s="24">
        <f>'[1]10'!F$1040</f>
        <v>0</v>
      </c>
      <c r="G14" s="23">
        <f>'[1]10'!G$1040</f>
        <v>0</v>
      </c>
      <c r="H14" s="25">
        <f>'[1]10'!H$1040</f>
        <v>0</v>
      </c>
      <c r="I14" s="23">
        <f>'[1]10'!P$1040</f>
        <v>0</v>
      </c>
      <c r="J14" s="23">
        <f>'[1]10'!Y$1040</f>
        <v>0</v>
      </c>
      <c r="K14" s="25">
        <f>'[1]10'!AA$1040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'[1]10'!C$1041</f>
        <v>0</v>
      </c>
      <c r="D15" s="39">
        <f>'[1]10'!D$1041</f>
        <v>0</v>
      </c>
      <c r="E15" s="39">
        <f>'[1]10'!E$1041</f>
        <v>0</v>
      </c>
      <c r="F15" s="38">
        <f>'[1]10'!F$1041</f>
        <v>0</v>
      </c>
      <c r="G15" s="39">
        <f>'[1]10'!G$1041</f>
        <v>0</v>
      </c>
      <c r="H15" s="40">
        <f>'[1]10'!H$1041</f>
        <v>0</v>
      </c>
      <c r="I15" s="39">
        <f>'[1]10'!P$1041</f>
        <v>0</v>
      </c>
      <c r="J15" s="39">
        <f>'[1]10'!Y$1041</f>
        <v>0</v>
      </c>
      <c r="K15" s="40">
        <f>'[1]10'!AA$1041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'[1]10'!C$1045</f>
        <v>0</v>
      </c>
      <c r="D17" s="34">
        <f>'[1]10'!D$1045</f>
        <v>0</v>
      </c>
      <c r="E17" s="34">
        <f>'[1]10'!E$1045</f>
        <v>0</v>
      </c>
      <c r="F17" s="35">
        <f>'[1]10'!F$1045</f>
        <v>0</v>
      </c>
      <c r="G17" s="34">
        <f>'[1]10'!G$1045</f>
        <v>0</v>
      </c>
      <c r="H17" s="36">
        <f>'[1]10'!H$1045</f>
        <v>0</v>
      </c>
      <c r="I17" s="34">
        <f>'[1]10'!P$1045</f>
        <v>0</v>
      </c>
      <c r="J17" s="34">
        <f>'[1]10'!Y$1045</f>
        <v>0</v>
      </c>
      <c r="K17" s="36">
        <f>'[1]10'!AA$1045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'[1]10'!C$1048</f>
        <v>0</v>
      </c>
      <c r="D18" s="23">
        <f>'[1]10'!D$1048</f>
        <v>0</v>
      </c>
      <c r="E18" s="23">
        <f>'[1]10'!E$1048</f>
        <v>0</v>
      </c>
      <c r="F18" s="24">
        <f>'[1]10'!F$1048</f>
        <v>0</v>
      </c>
      <c r="G18" s="23">
        <f>'[1]10'!G$1048</f>
        <v>0</v>
      </c>
      <c r="H18" s="25">
        <f>'[1]10'!H$1048</f>
        <v>0</v>
      </c>
      <c r="I18" s="23">
        <f>'[1]10'!P$1048</f>
        <v>0</v>
      </c>
      <c r="J18" s="23">
        <f>'[1]10'!Y$1048</f>
        <v>0</v>
      </c>
      <c r="K18" s="25">
        <f>'[1]10'!AA$1048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'[1]10'!C$1051</f>
        <v>0</v>
      </c>
      <c r="D19" s="23">
        <f>'[1]10'!D$1051</f>
        <v>0</v>
      </c>
      <c r="E19" s="23">
        <f>'[1]10'!E$1051</f>
        <v>0</v>
      </c>
      <c r="F19" s="24">
        <f>'[1]10'!F$1051</f>
        <v>0</v>
      </c>
      <c r="G19" s="23">
        <f>'[1]10'!G$1051</f>
        <v>0</v>
      </c>
      <c r="H19" s="25">
        <f>'[1]10'!H$1051</f>
        <v>0</v>
      </c>
      <c r="I19" s="23">
        <f>'[1]10'!P$1051</f>
        <v>0</v>
      </c>
      <c r="J19" s="23">
        <f>'[1]10'!Y$1051</f>
        <v>0</v>
      </c>
      <c r="K19" s="25">
        <f>'[1]10'!AA$1051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'[1]10'!C$1052</f>
        <v>0</v>
      </c>
      <c r="D20" s="23">
        <f>'[1]10'!D$1052</f>
        <v>0</v>
      </c>
      <c r="E20" s="23">
        <f>'[1]10'!E$1052</f>
        <v>0</v>
      </c>
      <c r="F20" s="24">
        <f>'[1]10'!F$1052</f>
        <v>0</v>
      </c>
      <c r="G20" s="23">
        <f>'[1]10'!G$1052</f>
        <v>0</v>
      </c>
      <c r="H20" s="25">
        <f>'[1]10'!H$1052</f>
        <v>0</v>
      </c>
      <c r="I20" s="23">
        <f>'[1]10'!P$1052</f>
        <v>0</v>
      </c>
      <c r="J20" s="23">
        <f>'[1]10'!Y$1052</f>
        <v>0</v>
      </c>
      <c r="K20" s="25">
        <f>'[1]10'!AA$1052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'[1]10'!C$1053</f>
        <v>0</v>
      </c>
      <c r="D21" s="23">
        <f>'[1]10'!D$1053</f>
        <v>0</v>
      </c>
      <c r="E21" s="23">
        <f>'[1]10'!E$1053</f>
        <v>0</v>
      </c>
      <c r="F21" s="24">
        <f>'[1]10'!F$1053</f>
        <v>0</v>
      </c>
      <c r="G21" s="23">
        <f>'[1]10'!G$1053</f>
        <v>0</v>
      </c>
      <c r="H21" s="25">
        <f>'[1]10'!H$1053</f>
        <v>0</v>
      </c>
      <c r="I21" s="23">
        <f>'[1]10'!P$1053</f>
        <v>0</v>
      </c>
      <c r="J21" s="23">
        <f>'[1]10'!Y$1053</f>
        <v>0</v>
      </c>
      <c r="K21" s="25">
        <f>'[1]10'!AA$1053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'[1]10'!C$1054</f>
        <v>0</v>
      </c>
      <c r="D22" s="23">
        <f>'[1]10'!D$1054</f>
        <v>0</v>
      </c>
      <c r="E22" s="23">
        <f>'[1]10'!E$1054</f>
        <v>0</v>
      </c>
      <c r="F22" s="24">
        <f>'[1]10'!F$1054</f>
        <v>0</v>
      </c>
      <c r="G22" s="23">
        <f>'[1]10'!G$1054</f>
        <v>0</v>
      </c>
      <c r="H22" s="25">
        <f>'[1]10'!H$1054</f>
        <v>0</v>
      </c>
      <c r="I22" s="23">
        <f>'[1]10'!P$1054</f>
        <v>0</v>
      </c>
      <c r="J22" s="23">
        <f>'[1]10'!Y$1054</f>
        <v>0</v>
      </c>
      <c r="K22" s="25">
        <f>'[1]10'!AA$1054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'[1]10'!C$1055</f>
        <v>0</v>
      </c>
      <c r="D23" s="39">
        <f>'[1]10'!D$1055</f>
        <v>0</v>
      </c>
      <c r="E23" s="39">
        <f>'[1]10'!E$1055</f>
        <v>0</v>
      </c>
      <c r="F23" s="38">
        <f>'[1]10'!F$1055</f>
        <v>0</v>
      </c>
      <c r="G23" s="39">
        <f>'[1]10'!G$1055</f>
        <v>0</v>
      </c>
      <c r="H23" s="40">
        <f>'[1]10'!H$1055</f>
        <v>0</v>
      </c>
      <c r="I23" s="39">
        <f>'[1]10'!P$1055</f>
        <v>0</v>
      </c>
      <c r="J23" s="39">
        <f>'[1]10'!Y$1055</f>
        <v>0</v>
      </c>
      <c r="K23" s="40">
        <f>'[1]10'!AA$1055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'[1]10'!C$1056</f>
        <v>0</v>
      </c>
      <c r="D24" s="52">
        <f>'[1]10'!D$1056</f>
        <v>0</v>
      </c>
      <c r="E24" s="52">
        <f>'[1]10'!E$1056</f>
        <v>0</v>
      </c>
      <c r="F24" s="53">
        <f>'[1]10'!F$1056</f>
        <v>0</v>
      </c>
      <c r="G24" s="52">
        <f>'[1]10'!G$1056</f>
        <v>0</v>
      </c>
      <c r="H24" s="54">
        <f>'[1]10'!H$1056</f>
        <v>0</v>
      </c>
      <c r="I24" s="52">
        <f>'[1]10'!P$1056</f>
        <v>0</v>
      </c>
      <c r="J24" s="52">
        <f>'[1]10'!Y$1056</f>
        <v>0</v>
      </c>
      <c r="K24" s="52">
        <f>'[1]10'!AA$1056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'[1]10'!$B1103</f>
        <v>1. 0</v>
      </c>
      <c r="C4" s="23">
        <f>'[1]10'!$C1103</f>
        <v>0</v>
      </c>
      <c r="D4" s="23">
        <f>'[1]10'!$D1103</f>
        <v>0</v>
      </c>
      <c r="E4" s="23">
        <f>'[1]10'!$E1103</f>
        <v>0</v>
      </c>
      <c r="F4" s="35">
        <f>'[1]10'!$F1103</f>
        <v>0</v>
      </c>
      <c r="G4" s="34">
        <f>'[1]10'!$G1103</f>
        <v>0</v>
      </c>
      <c r="H4" s="36">
        <f>'[1]10'!$H1103</f>
        <v>0</v>
      </c>
      <c r="I4" s="23">
        <f>'[1]10'!$P1103</f>
        <v>0</v>
      </c>
      <c r="J4" s="23">
        <f>'[1]10'!$Y1103</f>
        <v>0</v>
      </c>
      <c r="K4" s="23">
        <f>'[1]10'!$AA1103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'[1]10'!$B1104</f>
        <v>2. 0</v>
      </c>
      <c r="C5" s="23">
        <f>'[1]10'!$C1104</f>
        <v>0</v>
      </c>
      <c r="D5" s="23">
        <f>'[1]10'!$D1104</f>
        <v>0</v>
      </c>
      <c r="E5" s="23">
        <f>'[1]10'!$E1104</f>
        <v>0</v>
      </c>
      <c r="F5" s="24">
        <f>'[1]10'!$F1104</f>
        <v>0</v>
      </c>
      <c r="G5" s="23">
        <f>'[1]10'!$G1104</f>
        <v>0</v>
      </c>
      <c r="H5" s="25">
        <f>'[1]10'!$H1104</f>
        <v>0</v>
      </c>
      <c r="I5" s="23">
        <f>'[1]10'!$P1104</f>
        <v>0</v>
      </c>
      <c r="J5" s="23">
        <f>'[1]10'!$Y1104</f>
        <v>0</v>
      </c>
      <c r="K5" s="23">
        <f>'[1]10'!$AA1104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'[1]10'!$B1105</f>
        <v>3. 0</v>
      </c>
      <c r="C6" s="23">
        <f>'[1]10'!$C1105</f>
        <v>0</v>
      </c>
      <c r="D6" s="23">
        <f>'[1]10'!$D1105</f>
        <v>0</v>
      </c>
      <c r="E6" s="23">
        <f>'[1]10'!$E1105</f>
        <v>0</v>
      </c>
      <c r="F6" s="24">
        <f>'[1]10'!$F1105</f>
        <v>0</v>
      </c>
      <c r="G6" s="23">
        <f>'[1]10'!$G1105</f>
        <v>0</v>
      </c>
      <c r="H6" s="25">
        <f>'[1]10'!$H1105</f>
        <v>0</v>
      </c>
      <c r="I6" s="23">
        <f>'[1]10'!$P1105</f>
        <v>0</v>
      </c>
      <c r="J6" s="23">
        <f>'[1]10'!$Y1105</f>
        <v>0</v>
      </c>
      <c r="K6" s="23">
        <f>'[1]10'!$AA1105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'[1]10'!$B1106</f>
        <v>4. 0</v>
      </c>
      <c r="C7" s="23">
        <f>'[1]10'!$C1106</f>
        <v>0</v>
      </c>
      <c r="D7" s="23">
        <f>'[1]10'!$D1106</f>
        <v>0</v>
      </c>
      <c r="E7" s="23">
        <f>'[1]10'!$E1106</f>
        <v>0</v>
      </c>
      <c r="F7" s="24">
        <f>'[1]10'!$F1106</f>
        <v>0</v>
      </c>
      <c r="G7" s="23">
        <f>'[1]10'!$G1106</f>
        <v>0</v>
      </c>
      <c r="H7" s="25">
        <f>'[1]10'!$H1106</f>
        <v>0</v>
      </c>
      <c r="I7" s="23">
        <f>'[1]10'!$P1106</f>
        <v>0</v>
      </c>
      <c r="J7" s="23">
        <f>'[1]10'!$Y1106</f>
        <v>0</v>
      </c>
      <c r="K7" s="23">
        <f>'[1]10'!$AA1106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'[1]10'!$B1107</f>
        <v>5. 0</v>
      </c>
      <c r="C8" s="23">
        <f>'[1]10'!$C1107</f>
        <v>0</v>
      </c>
      <c r="D8" s="23">
        <f>'[1]10'!$D1107</f>
        <v>0</v>
      </c>
      <c r="E8" s="23">
        <f>'[1]10'!$E1107</f>
        <v>0</v>
      </c>
      <c r="F8" s="24">
        <f>'[1]10'!$F1107</f>
        <v>0</v>
      </c>
      <c r="G8" s="23">
        <f>'[1]10'!$G1107</f>
        <v>0</v>
      </c>
      <c r="H8" s="25">
        <f>'[1]10'!$H1107</f>
        <v>0</v>
      </c>
      <c r="I8" s="23">
        <f>'[1]10'!$P1107</f>
        <v>0</v>
      </c>
      <c r="J8" s="23">
        <f>'[1]10'!$Y1107</f>
        <v>0</v>
      </c>
      <c r="K8" s="23">
        <f>'[1]10'!$AA1107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'[1]10'!$B1108</f>
        <v>6. 0</v>
      </c>
      <c r="C9" s="23">
        <f>'[1]10'!$C1108</f>
        <v>0</v>
      </c>
      <c r="D9" s="23">
        <f>'[1]10'!$D1108</f>
        <v>0</v>
      </c>
      <c r="E9" s="23">
        <f>'[1]10'!$E1108</f>
        <v>0</v>
      </c>
      <c r="F9" s="24">
        <f>'[1]10'!$F1108</f>
        <v>0</v>
      </c>
      <c r="G9" s="23">
        <f>'[1]10'!$G1108</f>
        <v>0</v>
      </c>
      <c r="H9" s="25">
        <f>'[1]10'!$H1108</f>
        <v>0</v>
      </c>
      <c r="I9" s="23">
        <f>'[1]10'!$P1108</f>
        <v>0</v>
      </c>
      <c r="J9" s="23">
        <f>'[1]10'!$Y1108</f>
        <v>0</v>
      </c>
      <c r="K9" s="23">
        <f>'[1]10'!$AA1108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'[1]10'!$B1109</f>
        <v>7. 0</v>
      </c>
      <c r="C10" s="23">
        <f>'[1]10'!$C1109</f>
        <v>0</v>
      </c>
      <c r="D10" s="23">
        <f>'[1]10'!$D1109</f>
        <v>0</v>
      </c>
      <c r="E10" s="23">
        <f>'[1]10'!$E1109</f>
        <v>0</v>
      </c>
      <c r="F10" s="24">
        <f>'[1]10'!$F1109</f>
        <v>0</v>
      </c>
      <c r="G10" s="23">
        <f>'[1]10'!$G1109</f>
        <v>0</v>
      </c>
      <c r="H10" s="25">
        <f>'[1]10'!$H1109</f>
        <v>0</v>
      </c>
      <c r="I10" s="23">
        <f>'[1]10'!$P1109</f>
        <v>0</v>
      </c>
      <c r="J10" s="23">
        <f>'[1]10'!$Y1109</f>
        <v>0</v>
      </c>
      <c r="K10" s="23">
        <f>'[1]10'!$AA1109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'[1]10'!$B1110</f>
        <v>8. 0</v>
      </c>
      <c r="C11" s="23">
        <f>'[1]10'!$C1110</f>
        <v>0</v>
      </c>
      <c r="D11" s="23">
        <f>'[1]10'!$D1110</f>
        <v>0</v>
      </c>
      <c r="E11" s="23">
        <f>'[1]10'!$E1110</f>
        <v>0</v>
      </c>
      <c r="F11" s="24">
        <f>'[1]10'!$F1110</f>
        <v>0</v>
      </c>
      <c r="G11" s="23">
        <f>'[1]10'!$G1110</f>
        <v>0</v>
      </c>
      <c r="H11" s="25">
        <f>'[1]10'!$H1110</f>
        <v>0</v>
      </c>
      <c r="I11" s="23">
        <f>'[1]10'!$P1110</f>
        <v>0</v>
      </c>
      <c r="J11" s="23">
        <f>'[1]10'!$Y1110</f>
        <v>0</v>
      </c>
      <c r="K11" s="23">
        <f>'[1]10'!$AA1110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'[1]10'!$B1111</f>
        <v>9. 0</v>
      </c>
      <c r="C12" s="23">
        <f>'[1]10'!$C1111</f>
        <v>0</v>
      </c>
      <c r="D12" s="23">
        <f>'[1]10'!$D1111</f>
        <v>0</v>
      </c>
      <c r="E12" s="23">
        <f>'[1]10'!$E1111</f>
        <v>0</v>
      </c>
      <c r="F12" s="24">
        <f>'[1]10'!$F1111</f>
        <v>0</v>
      </c>
      <c r="G12" s="23">
        <f>'[1]10'!$G1111</f>
        <v>0</v>
      </c>
      <c r="H12" s="25">
        <f>'[1]10'!$H1111</f>
        <v>0</v>
      </c>
      <c r="I12" s="23">
        <f>'[1]10'!$P1111</f>
        <v>0</v>
      </c>
      <c r="J12" s="23">
        <f>'[1]10'!$Y1111</f>
        <v>0</v>
      </c>
      <c r="K12" s="23">
        <f>'[1]10'!$AA1111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'[1]10'!$B1112</f>
        <v>10. 0</v>
      </c>
      <c r="C13" s="23">
        <f>'[1]10'!$C1112</f>
        <v>0</v>
      </c>
      <c r="D13" s="23">
        <f>'[1]10'!$D1112</f>
        <v>0</v>
      </c>
      <c r="E13" s="23">
        <f>'[1]10'!$E1112</f>
        <v>0</v>
      </c>
      <c r="F13" s="24">
        <f>'[1]10'!$F1112</f>
        <v>0</v>
      </c>
      <c r="G13" s="23">
        <f>'[1]10'!$G1112</f>
        <v>0</v>
      </c>
      <c r="H13" s="25">
        <f>'[1]10'!$H1112</f>
        <v>0</v>
      </c>
      <c r="I13" s="23">
        <f>'[1]10'!$P1112</f>
        <v>0</v>
      </c>
      <c r="J13" s="23">
        <f>'[1]10'!$Y1112</f>
        <v>0</v>
      </c>
      <c r="K13" s="23">
        <f>'[1]10'!$AA1112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'[1]10'!$B1113</f>
        <v>11. 0</v>
      </c>
      <c r="C14" s="23">
        <f>'[1]10'!$C1113</f>
        <v>0</v>
      </c>
      <c r="D14" s="23">
        <f>'[1]10'!$D1113</f>
        <v>0</v>
      </c>
      <c r="E14" s="23">
        <f>'[1]10'!$E1113</f>
        <v>0</v>
      </c>
      <c r="F14" s="24">
        <f>'[1]10'!$F1113</f>
        <v>0</v>
      </c>
      <c r="G14" s="23">
        <f>'[1]10'!$G1113</f>
        <v>0</v>
      </c>
      <c r="H14" s="25">
        <f>'[1]10'!$H1113</f>
        <v>0</v>
      </c>
      <c r="I14" s="23">
        <f>'[1]10'!$P1113</f>
        <v>0</v>
      </c>
      <c r="J14" s="23">
        <f>'[1]10'!$Y1113</f>
        <v>0</v>
      </c>
      <c r="K14" s="23">
        <f>'[1]10'!$AA1113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'[1]10'!$B1114</f>
        <v>12. 0</v>
      </c>
      <c r="C15" s="23">
        <f>'[1]10'!$C1114</f>
        <v>0</v>
      </c>
      <c r="D15" s="23">
        <f>'[1]10'!$D1114</f>
        <v>0</v>
      </c>
      <c r="E15" s="23">
        <f>'[1]10'!$E1114</f>
        <v>0</v>
      </c>
      <c r="F15" s="24">
        <f>'[1]10'!$F1114</f>
        <v>0</v>
      </c>
      <c r="G15" s="23">
        <f>'[1]10'!$G1114</f>
        <v>0</v>
      </c>
      <c r="H15" s="25">
        <f>'[1]10'!$H1114</f>
        <v>0</v>
      </c>
      <c r="I15" s="23">
        <f>'[1]10'!$P1114</f>
        <v>0</v>
      </c>
      <c r="J15" s="23">
        <f>'[1]10'!$Y1114</f>
        <v>0</v>
      </c>
      <c r="K15" s="23">
        <f>'[1]10'!$AA1114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'[1]10'!$B1115</f>
        <v>13. 0</v>
      </c>
      <c r="C16" s="23">
        <f>'[1]10'!$C1115</f>
        <v>0</v>
      </c>
      <c r="D16" s="23">
        <f>'[1]10'!$D1115</f>
        <v>0</v>
      </c>
      <c r="E16" s="23">
        <f>'[1]10'!$E1115</f>
        <v>0</v>
      </c>
      <c r="F16" s="24">
        <f>'[1]10'!$F1115</f>
        <v>0</v>
      </c>
      <c r="G16" s="23">
        <f>'[1]10'!$G1115</f>
        <v>0</v>
      </c>
      <c r="H16" s="25">
        <f>'[1]10'!$H1115</f>
        <v>0</v>
      </c>
      <c r="I16" s="23">
        <f>'[1]10'!$P1115</f>
        <v>0</v>
      </c>
      <c r="J16" s="23">
        <f>'[1]10'!$Y1115</f>
        <v>0</v>
      </c>
      <c r="K16" s="23">
        <f>'[1]10'!$AA1115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'[1]10'!$B1116</f>
        <v>14. 0</v>
      </c>
      <c r="C17" s="23">
        <f>'[1]10'!$C1116</f>
        <v>0</v>
      </c>
      <c r="D17" s="23">
        <f>'[1]10'!$D1116</f>
        <v>0</v>
      </c>
      <c r="E17" s="23">
        <f>'[1]10'!$E1116</f>
        <v>0</v>
      </c>
      <c r="F17" s="24">
        <f>'[1]10'!$F1116</f>
        <v>0</v>
      </c>
      <c r="G17" s="23">
        <f>'[1]10'!$G1116</f>
        <v>0</v>
      </c>
      <c r="H17" s="25">
        <f>'[1]10'!$H1116</f>
        <v>0</v>
      </c>
      <c r="I17" s="23">
        <f>'[1]10'!$P1116</f>
        <v>0</v>
      </c>
      <c r="J17" s="23">
        <f>'[1]10'!$Y1116</f>
        <v>0</v>
      </c>
      <c r="K17" s="23">
        <f>'[1]10'!$AA1116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'[1]10'!$B1117</f>
        <v>15. 0</v>
      </c>
      <c r="C18" s="23">
        <f>'[1]10'!$C1117</f>
        <v>0</v>
      </c>
      <c r="D18" s="23">
        <f>'[1]10'!$D1117</f>
        <v>0</v>
      </c>
      <c r="E18" s="23">
        <f>'[1]10'!$E1117</f>
        <v>0</v>
      </c>
      <c r="F18" s="24">
        <f>'[1]10'!$F1117</f>
        <v>0</v>
      </c>
      <c r="G18" s="23">
        <f>'[1]10'!$G1117</f>
        <v>0</v>
      </c>
      <c r="H18" s="25">
        <f>'[1]10'!$H1117</f>
        <v>0</v>
      </c>
      <c r="I18" s="23">
        <f>'[1]10'!$P1117</f>
        <v>0</v>
      </c>
      <c r="J18" s="23">
        <f>'[1]10'!$Y1117</f>
        <v>0</v>
      </c>
      <c r="K18" s="23">
        <f>'[1]10'!$AA1117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PROPER('[1]10'!$B$15)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'[1]10'!C$1125</f>
        <v>0</v>
      </c>
      <c r="D5" s="34">
        <f>'[1]10'!D$1125</f>
        <v>0</v>
      </c>
      <c r="E5" s="34">
        <f>'[1]10'!E$1125</f>
        <v>0</v>
      </c>
      <c r="F5" s="35">
        <f>'[1]10'!F$1125</f>
        <v>0</v>
      </c>
      <c r="G5" s="34">
        <f>'[1]10'!G$1125</f>
        <v>0</v>
      </c>
      <c r="H5" s="36">
        <f>'[1]10'!H$1125</f>
        <v>0</v>
      </c>
      <c r="I5" s="34">
        <f>'[1]10'!P$1125</f>
        <v>0</v>
      </c>
      <c r="J5" s="34">
        <f>'[1]10'!Y$1125</f>
        <v>0</v>
      </c>
      <c r="K5" s="36">
        <f>'[1]10'!AA$1125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'[1]10'!C$1128</f>
        <v>0</v>
      </c>
      <c r="D6" s="23">
        <f>'[1]10'!D$1128</f>
        <v>0</v>
      </c>
      <c r="E6" s="23">
        <f>'[1]10'!E$1128</f>
        <v>0</v>
      </c>
      <c r="F6" s="24">
        <f>'[1]10'!F$1128</f>
        <v>0</v>
      </c>
      <c r="G6" s="23">
        <f>'[1]10'!G$1128</f>
        <v>0</v>
      </c>
      <c r="H6" s="25">
        <f>'[1]10'!H$1128</f>
        <v>0</v>
      </c>
      <c r="I6" s="23">
        <f>'[1]10'!P$1128</f>
        <v>0</v>
      </c>
      <c r="J6" s="23">
        <f>'[1]10'!Y$1128</f>
        <v>0</v>
      </c>
      <c r="K6" s="25">
        <f>'[1]10'!AA$1128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'[1]10'!C$1167</f>
        <v>0</v>
      </c>
      <c r="D7" s="39">
        <f>'[1]10'!D$1167</f>
        <v>0</v>
      </c>
      <c r="E7" s="39">
        <f>'[1]10'!E$1167</f>
        <v>0</v>
      </c>
      <c r="F7" s="38">
        <f>'[1]10'!F$1167</f>
        <v>0</v>
      </c>
      <c r="G7" s="39">
        <f>'[1]10'!G$1167</f>
        <v>0</v>
      </c>
      <c r="H7" s="40">
        <f>'[1]10'!H$1167</f>
        <v>0</v>
      </c>
      <c r="I7" s="39">
        <f>'[1]10'!P$1167</f>
        <v>0</v>
      </c>
      <c r="J7" s="39">
        <f>'[1]10'!Y$1167</f>
        <v>0</v>
      </c>
      <c r="K7" s="40">
        <f>'[1]10'!AA$1167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'[1]10'!C$1171</f>
        <v>0</v>
      </c>
      <c r="D9" s="34">
        <f>'[1]10'!D$1171</f>
        <v>0</v>
      </c>
      <c r="E9" s="34">
        <f>'[1]10'!E$1171</f>
        <v>0</v>
      </c>
      <c r="F9" s="35">
        <f>'[1]10'!F$1171</f>
        <v>0</v>
      </c>
      <c r="G9" s="34">
        <f>'[1]10'!G$1171</f>
        <v>0</v>
      </c>
      <c r="H9" s="36">
        <f>'[1]10'!H$1171</f>
        <v>0</v>
      </c>
      <c r="I9" s="34">
        <f>'[1]10'!P$1171</f>
        <v>0</v>
      </c>
      <c r="J9" s="34">
        <f>'[1]10'!Y$1171</f>
        <v>0</v>
      </c>
      <c r="K9" s="36">
        <f>'[1]10'!AA$1171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'[1]10'!C$1178</f>
        <v>0</v>
      </c>
      <c r="D10" s="23">
        <f>'[1]10'!D$1178</f>
        <v>0</v>
      </c>
      <c r="E10" s="23">
        <f>'[1]10'!E$1178</f>
        <v>0</v>
      </c>
      <c r="F10" s="24">
        <f>'[1]10'!F$1178</f>
        <v>0</v>
      </c>
      <c r="G10" s="23">
        <f>'[1]10'!G$1178</f>
        <v>0</v>
      </c>
      <c r="H10" s="25">
        <f>'[1]10'!H$1178</f>
        <v>0</v>
      </c>
      <c r="I10" s="23">
        <f>'[1]10'!P$1178</f>
        <v>0</v>
      </c>
      <c r="J10" s="23">
        <f>'[1]10'!Y$1178</f>
        <v>0</v>
      </c>
      <c r="K10" s="25">
        <f>'[1]10'!AA$1178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'[1]10'!C$1181</f>
        <v>0</v>
      </c>
      <c r="D11" s="23">
        <f>'[1]10'!D$1181</f>
        <v>0</v>
      </c>
      <c r="E11" s="23">
        <f>'[1]10'!E$1181</f>
        <v>0</v>
      </c>
      <c r="F11" s="24">
        <f>'[1]10'!F$1181</f>
        <v>0</v>
      </c>
      <c r="G11" s="23">
        <f>'[1]10'!G$1181</f>
        <v>0</v>
      </c>
      <c r="H11" s="25">
        <f>'[1]10'!H$1181</f>
        <v>0</v>
      </c>
      <c r="I11" s="23">
        <f>'[1]10'!P$1181</f>
        <v>0</v>
      </c>
      <c r="J11" s="23">
        <f>'[1]10'!Y$1181</f>
        <v>0</v>
      </c>
      <c r="K11" s="25">
        <f>'[1]10'!AA$1181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'[1]10'!C$1182</f>
        <v>0</v>
      </c>
      <c r="D12" s="23">
        <f>'[1]10'!D$1182</f>
        <v>0</v>
      </c>
      <c r="E12" s="23">
        <f>'[1]10'!E$1182</f>
        <v>0</v>
      </c>
      <c r="F12" s="24">
        <f>'[1]10'!F$1182</f>
        <v>0</v>
      </c>
      <c r="G12" s="23">
        <f>'[1]10'!G$1182</f>
        <v>0</v>
      </c>
      <c r="H12" s="25">
        <f>'[1]10'!H$1182</f>
        <v>0</v>
      </c>
      <c r="I12" s="23">
        <f>'[1]10'!P$1182</f>
        <v>0</v>
      </c>
      <c r="J12" s="23">
        <f>'[1]10'!Y$1182</f>
        <v>0</v>
      </c>
      <c r="K12" s="25">
        <f>'[1]10'!AA$1182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'[1]10'!C$1183</f>
        <v>0</v>
      </c>
      <c r="D13" s="23">
        <f>'[1]10'!D$1183</f>
        <v>0</v>
      </c>
      <c r="E13" s="23">
        <f>'[1]10'!E$1183</f>
        <v>0</v>
      </c>
      <c r="F13" s="24">
        <f>'[1]10'!F$1183</f>
        <v>0</v>
      </c>
      <c r="G13" s="23">
        <f>'[1]10'!G$1183</f>
        <v>0</v>
      </c>
      <c r="H13" s="25">
        <f>'[1]10'!H$1183</f>
        <v>0</v>
      </c>
      <c r="I13" s="23">
        <f>'[1]10'!P$1183</f>
        <v>0</v>
      </c>
      <c r="J13" s="23">
        <f>'[1]10'!Y$1183</f>
        <v>0</v>
      </c>
      <c r="K13" s="25">
        <f>'[1]10'!AA$1183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'[1]10'!C$1190</f>
        <v>0</v>
      </c>
      <c r="D14" s="23">
        <f>'[1]10'!D$1190</f>
        <v>0</v>
      </c>
      <c r="E14" s="23">
        <f>'[1]10'!E$1190</f>
        <v>0</v>
      </c>
      <c r="F14" s="24">
        <f>'[1]10'!F$1190</f>
        <v>0</v>
      </c>
      <c r="G14" s="23">
        <f>'[1]10'!G$1190</f>
        <v>0</v>
      </c>
      <c r="H14" s="25">
        <f>'[1]10'!H$1190</f>
        <v>0</v>
      </c>
      <c r="I14" s="23">
        <f>'[1]10'!P$1190</f>
        <v>0</v>
      </c>
      <c r="J14" s="23">
        <f>'[1]10'!Y$1190</f>
        <v>0</v>
      </c>
      <c r="K14" s="25">
        <f>'[1]10'!AA$1190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'[1]10'!C$1191</f>
        <v>0</v>
      </c>
      <c r="D15" s="39">
        <f>'[1]10'!D$1191</f>
        <v>0</v>
      </c>
      <c r="E15" s="39">
        <f>'[1]10'!E$1191</f>
        <v>0</v>
      </c>
      <c r="F15" s="38">
        <f>'[1]10'!F$1191</f>
        <v>0</v>
      </c>
      <c r="G15" s="39">
        <f>'[1]10'!G$1191</f>
        <v>0</v>
      </c>
      <c r="H15" s="40">
        <f>'[1]10'!H$1191</f>
        <v>0</v>
      </c>
      <c r="I15" s="39">
        <f>'[1]10'!P$1191</f>
        <v>0</v>
      </c>
      <c r="J15" s="39">
        <f>'[1]10'!Y$1191</f>
        <v>0</v>
      </c>
      <c r="K15" s="40">
        <f>'[1]10'!AA$1191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'[1]10'!C$1195</f>
        <v>0</v>
      </c>
      <c r="D17" s="34">
        <f>'[1]10'!D$1195</f>
        <v>0</v>
      </c>
      <c r="E17" s="34">
        <f>'[1]10'!E$1195</f>
        <v>0</v>
      </c>
      <c r="F17" s="35">
        <f>'[1]10'!F$1195</f>
        <v>0</v>
      </c>
      <c r="G17" s="34">
        <f>'[1]10'!G$1195</f>
        <v>0</v>
      </c>
      <c r="H17" s="36">
        <f>'[1]10'!H$1195</f>
        <v>0</v>
      </c>
      <c r="I17" s="34">
        <f>'[1]10'!P$1195</f>
        <v>0</v>
      </c>
      <c r="J17" s="34">
        <f>'[1]10'!Y$1195</f>
        <v>0</v>
      </c>
      <c r="K17" s="36">
        <f>'[1]10'!AA$1195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'[1]10'!C$1198</f>
        <v>0</v>
      </c>
      <c r="D18" s="23">
        <f>'[1]10'!D$1198</f>
        <v>0</v>
      </c>
      <c r="E18" s="23">
        <f>'[1]10'!E$1198</f>
        <v>0</v>
      </c>
      <c r="F18" s="24">
        <f>'[1]10'!F$1198</f>
        <v>0</v>
      </c>
      <c r="G18" s="23">
        <f>'[1]10'!G$1198</f>
        <v>0</v>
      </c>
      <c r="H18" s="25">
        <f>'[1]10'!H$1198</f>
        <v>0</v>
      </c>
      <c r="I18" s="23">
        <f>'[1]10'!P$1198</f>
        <v>0</v>
      </c>
      <c r="J18" s="23">
        <f>'[1]10'!Y$1198</f>
        <v>0</v>
      </c>
      <c r="K18" s="25">
        <f>'[1]10'!AA$1198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'[1]10'!C$1201</f>
        <v>0</v>
      </c>
      <c r="D19" s="23">
        <f>'[1]10'!D$1201</f>
        <v>0</v>
      </c>
      <c r="E19" s="23">
        <f>'[1]10'!E$1201</f>
        <v>0</v>
      </c>
      <c r="F19" s="24">
        <f>'[1]10'!F$1201</f>
        <v>0</v>
      </c>
      <c r="G19" s="23">
        <f>'[1]10'!G$1201</f>
        <v>0</v>
      </c>
      <c r="H19" s="25">
        <f>'[1]10'!H$1201</f>
        <v>0</v>
      </c>
      <c r="I19" s="23">
        <f>'[1]10'!P$1201</f>
        <v>0</v>
      </c>
      <c r="J19" s="23">
        <f>'[1]10'!Y$1201</f>
        <v>0</v>
      </c>
      <c r="K19" s="25">
        <f>'[1]10'!AA$1201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'[1]10'!C$1202</f>
        <v>0</v>
      </c>
      <c r="D20" s="23">
        <f>'[1]10'!D$1202</f>
        <v>0</v>
      </c>
      <c r="E20" s="23">
        <f>'[1]10'!E$1202</f>
        <v>0</v>
      </c>
      <c r="F20" s="24">
        <f>'[1]10'!F$1202</f>
        <v>0</v>
      </c>
      <c r="G20" s="23">
        <f>'[1]10'!G$1202</f>
        <v>0</v>
      </c>
      <c r="H20" s="25">
        <f>'[1]10'!H$1202</f>
        <v>0</v>
      </c>
      <c r="I20" s="23">
        <f>'[1]10'!P$1202</f>
        <v>0</v>
      </c>
      <c r="J20" s="23">
        <f>'[1]10'!Y$1202</f>
        <v>0</v>
      </c>
      <c r="K20" s="25">
        <f>'[1]10'!AA$1202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'[1]10'!C$1203</f>
        <v>0</v>
      </c>
      <c r="D21" s="23">
        <f>'[1]10'!D$1203</f>
        <v>0</v>
      </c>
      <c r="E21" s="23">
        <f>'[1]10'!E$1203</f>
        <v>0</v>
      </c>
      <c r="F21" s="24">
        <f>'[1]10'!F$1203</f>
        <v>0</v>
      </c>
      <c r="G21" s="23">
        <f>'[1]10'!G$1203</f>
        <v>0</v>
      </c>
      <c r="H21" s="25">
        <f>'[1]10'!H$1203</f>
        <v>0</v>
      </c>
      <c r="I21" s="23">
        <f>'[1]10'!P$1203</f>
        <v>0</v>
      </c>
      <c r="J21" s="23">
        <f>'[1]10'!Y$1203</f>
        <v>0</v>
      </c>
      <c r="K21" s="25">
        <f>'[1]10'!AA$1203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'[1]10'!C$1204</f>
        <v>0</v>
      </c>
      <c r="D22" s="23">
        <f>'[1]10'!D$1204</f>
        <v>0</v>
      </c>
      <c r="E22" s="23">
        <f>'[1]10'!E$1204</f>
        <v>0</v>
      </c>
      <c r="F22" s="24">
        <f>'[1]10'!F$1204</f>
        <v>0</v>
      </c>
      <c r="G22" s="23">
        <f>'[1]10'!G$1204</f>
        <v>0</v>
      </c>
      <c r="H22" s="25">
        <f>'[1]10'!H$1204</f>
        <v>0</v>
      </c>
      <c r="I22" s="23">
        <f>'[1]10'!P$1204</f>
        <v>0</v>
      </c>
      <c r="J22" s="23">
        <f>'[1]10'!Y$1204</f>
        <v>0</v>
      </c>
      <c r="K22" s="25">
        <f>'[1]10'!AA$1204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'[1]10'!C$1205</f>
        <v>0</v>
      </c>
      <c r="D23" s="39">
        <f>'[1]10'!D$1205</f>
        <v>0</v>
      </c>
      <c r="E23" s="39">
        <f>'[1]10'!E$1205</f>
        <v>0</v>
      </c>
      <c r="F23" s="38">
        <f>'[1]10'!F$1205</f>
        <v>0</v>
      </c>
      <c r="G23" s="39">
        <f>'[1]10'!G$1205</f>
        <v>0</v>
      </c>
      <c r="H23" s="40">
        <f>'[1]10'!H$1205</f>
        <v>0</v>
      </c>
      <c r="I23" s="39">
        <f>'[1]10'!P$1205</f>
        <v>0</v>
      </c>
      <c r="J23" s="39">
        <f>'[1]10'!Y$1205</f>
        <v>0</v>
      </c>
      <c r="K23" s="40">
        <f>'[1]10'!AA$1205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'[1]10'!C$1206</f>
        <v>0</v>
      </c>
      <c r="D24" s="52">
        <f>'[1]10'!D$1206</f>
        <v>0</v>
      </c>
      <c r="E24" s="52">
        <f>'[1]10'!E$1206</f>
        <v>0</v>
      </c>
      <c r="F24" s="53">
        <f>'[1]10'!F$1206</f>
        <v>0</v>
      </c>
      <c r="G24" s="52">
        <f>'[1]10'!G$1206</f>
        <v>0</v>
      </c>
      <c r="H24" s="54">
        <f>'[1]10'!H$1206</f>
        <v>0</v>
      </c>
      <c r="I24" s="52">
        <f>'[1]10'!P$1206</f>
        <v>0</v>
      </c>
      <c r="J24" s="52">
        <f>'[1]10'!Y$1206</f>
        <v>0</v>
      </c>
      <c r="K24" s="52">
        <f>'[1]10'!AA$1206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"&amp;PROPER('[1]10'!$B$6)</f>
        <v>Table B.1: Specification of receipts: Police, Roads And Transport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368577</v>
      </c>
      <c r="F4" s="74">
        <f t="shared" ref="F4:M4" si="0">SUM(F5:F8)</f>
        <v>399819</v>
      </c>
      <c r="G4" s="74">
        <f t="shared" si="0"/>
        <v>446855</v>
      </c>
      <c r="H4" s="75">
        <f t="shared" si="0"/>
        <v>462038</v>
      </c>
      <c r="I4" s="74">
        <f t="shared" si="0"/>
        <v>486598</v>
      </c>
      <c r="J4" s="76">
        <f t="shared" si="0"/>
        <v>486598</v>
      </c>
      <c r="K4" s="74">
        <f t="shared" si="0"/>
        <v>515307</v>
      </c>
      <c r="L4" s="74">
        <f t="shared" si="0"/>
        <v>544164</v>
      </c>
      <c r="M4" s="74">
        <f t="shared" si="0"/>
        <v>573549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'[1]10'!C161</f>
        <v>0</v>
      </c>
      <c r="F5" s="88">
        <f>'[1]10'!D161</f>
        <v>0</v>
      </c>
      <c r="G5" s="88">
        <f>'[1]10'!E161</f>
        <v>0</v>
      </c>
      <c r="H5" s="89">
        <f>'[1]10'!F161</f>
        <v>0</v>
      </c>
      <c r="I5" s="88">
        <f>'[1]10'!G161</f>
        <v>0</v>
      </c>
      <c r="J5" s="90">
        <f>'[1]10'!H161</f>
        <v>0</v>
      </c>
      <c r="K5" s="88">
        <f>'[1]10'!I161</f>
        <v>0</v>
      </c>
      <c r="L5" s="88">
        <f>'[1]10'!J161</f>
        <v>0</v>
      </c>
      <c r="M5" s="88">
        <f>'[1]10'!K161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'[1]10'!C162</f>
        <v>0</v>
      </c>
      <c r="F6" s="101">
        <f>'[1]10'!D162</f>
        <v>0</v>
      </c>
      <c r="G6" s="101">
        <f>'[1]10'!E162</f>
        <v>0</v>
      </c>
      <c r="H6" s="102">
        <f>'[1]10'!F162</f>
        <v>0</v>
      </c>
      <c r="I6" s="101">
        <f>'[1]10'!G162</f>
        <v>0</v>
      </c>
      <c r="J6" s="103">
        <f>'[1]10'!H162</f>
        <v>0</v>
      </c>
      <c r="K6" s="101">
        <f>'[1]10'!I162</f>
        <v>0</v>
      </c>
      <c r="L6" s="101">
        <f>'[1]10'!J162</f>
        <v>0</v>
      </c>
      <c r="M6" s="101">
        <f>'[1]10'!K162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'[1]10'!C163</f>
        <v>0</v>
      </c>
      <c r="F7" s="101">
        <f>'[1]10'!D163</f>
        <v>0</v>
      </c>
      <c r="G7" s="101">
        <f>'[1]10'!E163</f>
        <v>0</v>
      </c>
      <c r="H7" s="102">
        <f>'[1]10'!F163</f>
        <v>0</v>
      </c>
      <c r="I7" s="101">
        <f>'[1]10'!G163</f>
        <v>0</v>
      </c>
      <c r="J7" s="103">
        <f>'[1]10'!H163</f>
        <v>0</v>
      </c>
      <c r="K7" s="101">
        <f>'[1]10'!I163</f>
        <v>0</v>
      </c>
      <c r="L7" s="101">
        <f>'[1]10'!J163</f>
        <v>0</v>
      </c>
      <c r="M7" s="101">
        <f>'[1]10'!K163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'[1]10'!C164</f>
        <v>368577</v>
      </c>
      <c r="F8" s="94">
        <f>'[1]10'!D164</f>
        <v>399819</v>
      </c>
      <c r="G8" s="94">
        <f>'[1]10'!E164</f>
        <v>446855</v>
      </c>
      <c r="H8" s="95">
        <f>'[1]10'!F164</f>
        <v>462038</v>
      </c>
      <c r="I8" s="94">
        <f>'[1]10'!G164</f>
        <v>486598</v>
      </c>
      <c r="J8" s="96">
        <f>'[1]10'!H164</f>
        <v>486598</v>
      </c>
      <c r="K8" s="94">
        <f>'[1]10'!I164</f>
        <v>515307</v>
      </c>
      <c r="L8" s="94">
        <f>'[1]10'!J164</f>
        <v>544164</v>
      </c>
      <c r="M8" s="94">
        <f>'[1]10'!K164</f>
        <v>573549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68154</v>
      </c>
      <c r="F9" s="74">
        <f t="shared" ref="F9:M9" si="1">F10+F19</f>
        <v>67697</v>
      </c>
      <c r="G9" s="74">
        <f t="shared" si="1"/>
        <v>72684</v>
      </c>
      <c r="H9" s="75">
        <f t="shared" si="1"/>
        <v>81234</v>
      </c>
      <c r="I9" s="74">
        <f t="shared" si="1"/>
        <v>79085</v>
      </c>
      <c r="J9" s="76">
        <f t="shared" si="1"/>
        <v>79085</v>
      </c>
      <c r="K9" s="74">
        <f t="shared" si="1"/>
        <v>83751</v>
      </c>
      <c r="L9" s="74">
        <f t="shared" si="1"/>
        <v>88441</v>
      </c>
      <c r="M9" s="74">
        <f t="shared" si="1"/>
        <v>93217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68154</v>
      </c>
      <c r="F10" s="81">
        <f t="shared" ref="F10:M10" si="2">SUM(F11:F13)</f>
        <v>67697</v>
      </c>
      <c r="G10" s="81">
        <f t="shared" si="2"/>
        <v>72684</v>
      </c>
      <c r="H10" s="82">
        <f t="shared" si="2"/>
        <v>81234</v>
      </c>
      <c r="I10" s="81">
        <f t="shared" si="2"/>
        <v>79085</v>
      </c>
      <c r="J10" s="83">
        <f t="shared" si="2"/>
        <v>79085</v>
      </c>
      <c r="K10" s="81">
        <f t="shared" si="2"/>
        <v>83751</v>
      </c>
      <c r="L10" s="81">
        <f t="shared" si="2"/>
        <v>88441</v>
      </c>
      <c r="M10" s="81">
        <f t="shared" si="2"/>
        <v>93217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'[1]10'!C167</f>
        <v>2</v>
      </c>
      <c r="F11" s="88">
        <f>'[1]10'!D167</f>
        <v>2</v>
      </c>
      <c r="G11" s="88">
        <f>'[1]10'!E167</f>
        <v>1</v>
      </c>
      <c r="H11" s="89">
        <f>'[1]10'!F167</f>
        <v>4</v>
      </c>
      <c r="I11" s="88">
        <f>'[1]10'!G167</f>
        <v>4</v>
      </c>
      <c r="J11" s="90">
        <f>'[1]10'!H167</f>
        <v>4</v>
      </c>
      <c r="K11" s="88">
        <f>'[1]10'!I167</f>
        <v>4</v>
      </c>
      <c r="L11" s="88">
        <f>'[1]10'!J167</f>
        <v>4</v>
      </c>
      <c r="M11" s="88">
        <f>'[1]10'!K167</f>
        <v>4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'[1]10'!C168</f>
        <v>67388</v>
      </c>
      <c r="F12" s="101">
        <f>'[1]10'!D168</f>
        <v>66855</v>
      </c>
      <c r="G12" s="101">
        <f>'[1]10'!E168</f>
        <v>71145</v>
      </c>
      <c r="H12" s="102">
        <f>'[1]10'!F168</f>
        <v>79844</v>
      </c>
      <c r="I12" s="101">
        <f>'[1]10'!G168</f>
        <v>77695</v>
      </c>
      <c r="J12" s="103">
        <f>'[1]10'!H168</f>
        <v>77695</v>
      </c>
      <c r="K12" s="101">
        <f>'[1]10'!I168</f>
        <v>82361</v>
      </c>
      <c r="L12" s="101">
        <f>'[1]10'!J168</f>
        <v>87051</v>
      </c>
      <c r="M12" s="101">
        <f>'[1]10'!K168</f>
        <v>91827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'[1]10'!C169</f>
        <v>764</v>
      </c>
      <c r="F13" s="101">
        <f>'[1]10'!D169</f>
        <v>840</v>
      </c>
      <c r="G13" s="101">
        <f>'[1]10'!E169</f>
        <v>1538</v>
      </c>
      <c r="H13" s="102">
        <f>'[1]10'!F169</f>
        <v>1386</v>
      </c>
      <c r="I13" s="101">
        <f>'[1]10'!G169</f>
        <v>1386</v>
      </c>
      <c r="J13" s="103">
        <f>'[1]10'!H169</f>
        <v>1386</v>
      </c>
      <c r="K13" s="101">
        <f>'[1]10'!I169</f>
        <v>1386</v>
      </c>
      <c r="L13" s="101">
        <f>'[1]10'!J169</f>
        <v>1386</v>
      </c>
      <c r="M13" s="101">
        <f>'[1]10'!K169</f>
        <v>1386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'[1]10'!B171</f>
        <v>OTHER SALES:RECEIPTS</v>
      </c>
      <c r="C15" s="150" t="s">
        <v>44</v>
      </c>
      <c r="D15" s="150" t="s">
        <v>44</v>
      </c>
      <c r="E15" s="89">
        <f>'[1]10'!C171</f>
        <v>764</v>
      </c>
      <c r="F15" s="88">
        <f>'[1]10'!D171</f>
        <v>840</v>
      </c>
      <c r="G15" s="88">
        <f>'[1]10'!E171</f>
        <v>1538</v>
      </c>
      <c r="H15" s="89">
        <f>'[1]10'!F171</f>
        <v>1386</v>
      </c>
      <c r="I15" s="88">
        <f>'[1]10'!G171</f>
        <v>1386</v>
      </c>
      <c r="J15" s="90">
        <f>'[1]10'!H171</f>
        <v>1386</v>
      </c>
      <c r="K15" s="88">
        <f>'[1]10'!I171</f>
        <v>1386</v>
      </c>
      <c r="L15" s="88">
        <f>'[1]10'!J171</f>
        <v>1386</v>
      </c>
      <c r="M15" s="90">
        <f>'[1]10'!K171</f>
        <v>1386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'[1]10'!B172</f>
        <v>0</v>
      </c>
      <c r="C16" s="150" t="s">
        <v>44</v>
      </c>
      <c r="D16" s="150" t="s">
        <v>44</v>
      </c>
      <c r="E16" s="102">
        <f>'[1]10'!C172</f>
        <v>0</v>
      </c>
      <c r="F16" s="101">
        <f>'[1]10'!D172</f>
        <v>0</v>
      </c>
      <c r="G16" s="101">
        <f>'[1]10'!E172</f>
        <v>0</v>
      </c>
      <c r="H16" s="102">
        <f>'[1]10'!F172</f>
        <v>0</v>
      </c>
      <c r="I16" s="101">
        <f>'[1]10'!G172</f>
        <v>0</v>
      </c>
      <c r="J16" s="103">
        <f>'[1]10'!H172</f>
        <v>0</v>
      </c>
      <c r="K16" s="101">
        <f>'[1]10'!I172</f>
        <v>0</v>
      </c>
      <c r="L16" s="101">
        <f>'[1]10'!J172</f>
        <v>0</v>
      </c>
      <c r="M16" s="103">
        <f>'[1]10'!K172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'[1]10'!B173</f>
        <v>0</v>
      </c>
      <c r="C17" s="150" t="s">
        <v>44</v>
      </c>
      <c r="D17" s="150" t="s">
        <v>44</v>
      </c>
      <c r="E17" s="102">
        <f>'[1]10'!C173</f>
        <v>0</v>
      </c>
      <c r="F17" s="101">
        <f>'[1]10'!D173</f>
        <v>0</v>
      </c>
      <c r="G17" s="101">
        <f>'[1]10'!E173</f>
        <v>0</v>
      </c>
      <c r="H17" s="102">
        <f>'[1]10'!F173</f>
        <v>0</v>
      </c>
      <c r="I17" s="101">
        <f>'[1]10'!G173</f>
        <v>0</v>
      </c>
      <c r="J17" s="103">
        <f>'[1]10'!H173</f>
        <v>0</v>
      </c>
      <c r="K17" s="101">
        <f>'[1]10'!I173</f>
        <v>0</v>
      </c>
      <c r="L17" s="101">
        <f>'[1]10'!J173</f>
        <v>0</v>
      </c>
      <c r="M17" s="103">
        <f>'[1]10'!K173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'[1]10'!B174</f>
        <v>0</v>
      </c>
      <c r="C18" s="150" t="s">
        <v>44</v>
      </c>
      <c r="D18" s="150" t="s">
        <v>44</v>
      </c>
      <c r="E18" s="95">
        <f>'[1]10'!C174</f>
        <v>0</v>
      </c>
      <c r="F18" s="94">
        <f>'[1]10'!D174</f>
        <v>0</v>
      </c>
      <c r="G18" s="94">
        <f>'[1]10'!E174</f>
        <v>0</v>
      </c>
      <c r="H18" s="95">
        <f>'[1]10'!F174</f>
        <v>0</v>
      </c>
      <c r="I18" s="94">
        <f>'[1]10'!G174</f>
        <v>0</v>
      </c>
      <c r="J18" s="96">
        <f>'[1]10'!H174</f>
        <v>0</v>
      </c>
      <c r="K18" s="94">
        <f>'[1]10'!I174</f>
        <v>0</v>
      </c>
      <c r="L18" s="94">
        <f>'[1]10'!J174</f>
        <v>0</v>
      </c>
      <c r="M18" s="96">
        <f>'[1]10'!K174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'[1]10'!C175</f>
        <v>0</v>
      </c>
      <c r="F19" s="81">
        <f>'[1]10'!D175</f>
        <v>0</v>
      </c>
      <c r="G19" s="81">
        <f>'[1]10'!E175</f>
        <v>0</v>
      </c>
      <c r="H19" s="82">
        <f>'[1]10'!F175</f>
        <v>0</v>
      </c>
      <c r="I19" s="81">
        <f>'[1]10'!G175</f>
        <v>0</v>
      </c>
      <c r="J19" s="83">
        <f>'[1]10'!H175</f>
        <v>0</v>
      </c>
      <c r="K19" s="81">
        <f>'[1]10'!I175</f>
        <v>0</v>
      </c>
      <c r="L19" s="81">
        <f>'[1]10'!J175</f>
        <v>0</v>
      </c>
      <c r="M19" s="81">
        <f>'[1]10'!K175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'[1]10'!C177</f>
        <v>0</v>
      </c>
      <c r="F22" s="88">
        <f>'[1]10'!D177</f>
        <v>0</v>
      </c>
      <c r="G22" s="88">
        <f>'[1]10'!E177</f>
        <v>0</v>
      </c>
      <c r="H22" s="89">
        <f>'[1]10'!F177</f>
        <v>0</v>
      </c>
      <c r="I22" s="88">
        <f>'[1]10'!G177</f>
        <v>0</v>
      </c>
      <c r="J22" s="90">
        <f>'[1]10'!H177</f>
        <v>0</v>
      </c>
      <c r="K22" s="88">
        <f>'[1]10'!I177</f>
        <v>0</v>
      </c>
      <c r="L22" s="88">
        <f>'[1]10'!J177</f>
        <v>0</v>
      </c>
      <c r="M22" s="88">
        <f>'[1]10'!K177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'[1]10'!C178</f>
        <v>0</v>
      </c>
      <c r="F23" s="101">
        <f>'[1]10'!D178</f>
        <v>0</v>
      </c>
      <c r="G23" s="101">
        <f>'[1]10'!E178</f>
        <v>0</v>
      </c>
      <c r="H23" s="102">
        <f>'[1]10'!F178</f>
        <v>0</v>
      </c>
      <c r="I23" s="101">
        <f>'[1]10'!G178</f>
        <v>0</v>
      </c>
      <c r="J23" s="103">
        <f>'[1]10'!H178</f>
        <v>0</v>
      </c>
      <c r="K23" s="101">
        <f>'[1]10'!I178</f>
        <v>0</v>
      </c>
      <c r="L23" s="101">
        <f>'[1]10'!J178</f>
        <v>0</v>
      </c>
      <c r="M23" s="101">
        <f>'[1]10'!K178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'[1]10'!C179</f>
        <v>0</v>
      </c>
      <c r="F24" s="101">
        <f>'[1]10'!D179</f>
        <v>0</v>
      </c>
      <c r="G24" s="101">
        <f>'[1]10'!E179</f>
        <v>0</v>
      </c>
      <c r="H24" s="102">
        <f>'[1]10'!F179</f>
        <v>0</v>
      </c>
      <c r="I24" s="101">
        <f>'[1]10'!G179</f>
        <v>0</v>
      </c>
      <c r="J24" s="103">
        <f>'[1]10'!H179</f>
        <v>0</v>
      </c>
      <c r="K24" s="101">
        <f>'[1]10'!I179</f>
        <v>0</v>
      </c>
      <c r="L24" s="101">
        <f>'[1]10'!J179</f>
        <v>0</v>
      </c>
      <c r="M24" s="101">
        <f>'[1]10'!K179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'[1]10'!C180</f>
        <v>0</v>
      </c>
      <c r="F25" s="101">
        <f>'[1]10'!D180</f>
        <v>0</v>
      </c>
      <c r="G25" s="101">
        <f>'[1]10'!E180</f>
        <v>0</v>
      </c>
      <c r="H25" s="102">
        <f>'[1]10'!F180</f>
        <v>0</v>
      </c>
      <c r="I25" s="101">
        <f>'[1]10'!G180</f>
        <v>0</v>
      </c>
      <c r="J25" s="103">
        <f>'[1]10'!H180</f>
        <v>0</v>
      </c>
      <c r="K25" s="101">
        <f>'[1]10'!I180</f>
        <v>0</v>
      </c>
      <c r="L25" s="101">
        <f>'[1]10'!J180</f>
        <v>0</v>
      </c>
      <c r="M25" s="101">
        <f>'[1]10'!K180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'[1]10'!C181</f>
        <v>0</v>
      </c>
      <c r="F26" s="101">
        <f>'[1]10'!D181</f>
        <v>0</v>
      </c>
      <c r="G26" s="101">
        <f>'[1]10'!E181</f>
        <v>0</v>
      </c>
      <c r="H26" s="102">
        <f>'[1]10'!F181</f>
        <v>0</v>
      </c>
      <c r="I26" s="101">
        <f>'[1]10'!G181</f>
        <v>0</v>
      </c>
      <c r="J26" s="103">
        <f>'[1]10'!H181</f>
        <v>0</v>
      </c>
      <c r="K26" s="101">
        <f>'[1]10'!I181</f>
        <v>0</v>
      </c>
      <c r="L26" s="101">
        <f>'[1]10'!J181</f>
        <v>0</v>
      </c>
      <c r="M26" s="101">
        <f>'[1]10'!K181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'[1]10'!C182</f>
        <v>0</v>
      </c>
      <c r="F27" s="94">
        <f>'[1]10'!D182</f>
        <v>0</v>
      </c>
      <c r="G27" s="94">
        <f>'[1]10'!E182</f>
        <v>0</v>
      </c>
      <c r="H27" s="95">
        <f>'[1]10'!F182</f>
        <v>0</v>
      </c>
      <c r="I27" s="94">
        <f>'[1]10'!G182</f>
        <v>0</v>
      </c>
      <c r="J27" s="96">
        <f>'[1]10'!H182</f>
        <v>0</v>
      </c>
      <c r="K27" s="94">
        <f>'[1]10'!I182</f>
        <v>0</v>
      </c>
      <c r="L27" s="94">
        <f>'[1]10'!J182</f>
        <v>0</v>
      </c>
      <c r="M27" s="94">
        <f>'[1]10'!K182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'[1]10'!C183</f>
        <v>26658</v>
      </c>
      <c r="F29" s="74">
        <f>'[1]10'!D183</f>
        <v>21759</v>
      </c>
      <c r="G29" s="74">
        <f>'[1]10'!E183</f>
        <v>13472</v>
      </c>
      <c r="H29" s="75">
        <f>'[1]10'!F183</f>
        <v>13227</v>
      </c>
      <c r="I29" s="74">
        <f>'[1]10'!G183</f>
        <v>13227</v>
      </c>
      <c r="J29" s="76">
        <f>'[1]10'!H183</f>
        <v>13227</v>
      </c>
      <c r="K29" s="74">
        <f>'[1]10'!I183</f>
        <v>14007</v>
      </c>
      <c r="L29" s="74">
        <f>'[1]10'!J183</f>
        <v>14792</v>
      </c>
      <c r="M29" s="74">
        <f>'[1]10'!K183</f>
        <v>15592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270</v>
      </c>
      <c r="F31" s="162">
        <f t="shared" ref="F31:M31" si="4">SUM(F32:F34)</f>
        <v>142</v>
      </c>
      <c r="G31" s="162">
        <f t="shared" si="4"/>
        <v>213</v>
      </c>
      <c r="H31" s="163">
        <f t="shared" si="4"/>
        <v>154</v>
      </c>
      <c r="I31" s="162">
        <f t="shared" si="4"/>
        <v>176</v>
      </c>
      <c r="J31" s="164">
        <f t="shared" si="4"/>
        <v>176</v>
      </c>
      <c r="K31" s="162">
        <f t="shared" si="4"/>
        <v>186</v>
      </c>
      <c r="L31" s="162">
        <f t="shared" si="4"/>
        <v>197</v>
      </c>
      <c r="M31" s="162">
        <f t="shared" si="4"/>
        <v>207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'[1]10'!C185</f>
        <v>270</v>
      </c>
      <c r="F32" s="88">
        <f>'[1]10'!D185</f>
        <v>142</v>
      </c>
      <c r="G32" s="88">
        <f>'[1]10'!E185</f>
        <v>213</v>
      </c>
      <c r="H32" s="89">
        <f>'[1]10'!F185</f>
        <v>154</v>
      </c>
      <c r="I32" s="88">
        <f>'[1]10'!G185</f>
        <v>176</v>
      </c>
      <c r="J32" s="90">
        <f>'[1]10'!H185</f>
        <v>176</v>
      </c>
      <c r="K32" s="88">
        <f>'[1]10'!I185</f>
        <v>186</v>
      </c>
      <c r="L32" s="88">
        <f>'[1]10'!J185</f>
        <v>197</v>
      </c>
      <c r="M32" s="88">
        <f>'[1]10'!K185</f>
        <v>207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'[1]10'!C186</f>
        <v>0</v>
      </c>
      <c r="F33" s="101">
        <f>'[1]10'!D186</f>
        <v>0</v>
      </c>
      <c r="G33" s="101">
        <f>'[1]10'!E186</f>
        <v>0</v>
      </c>
      <c r="H33" s="102">
        <f>'[1]10'!F186</f>
        <v>0</v>
      </c>
      <c r="I33" s="101">
        <f>'[1]10'!G186</f>
        <v>0</v>
      </c>
      <c r="J33" s="103">
        <f>'[1]10'!H186</f>
        <v>0</v>
      </c>
      <c r="K33" s="101">
        <f>'[1]10'!I186</f>
        <v>0</v>
      </c>
      <c r="L33" s="101">
        <f>'[1]10'!J186</f>
        <v>0</v>
      </c>
      <c r="M33" s="101">
        <f>'[1]10'!K186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'[1]10'!C187</f>
        <v>0</v>
      </c>
      <c r="F34" s="94">
        <f>'[1]10'!D187</f>
        <v>0</v>
      </c>
      <c r="G34" s="94">
        <f>'[1]10'!E187</f>
        <v>0</v>
      </c>
      <c r="H34" s="95">
        <f>'[1]10'!F187</f>
        <v>0</v>
      </c>
      <c r="I34" s="94">
        <f>'[1]10'!G187</f>
        <v>0</v>
      </c>
      <c r="J34" s="96">
        <f>'[1]10'!H187</f>
        <v>0</v>
      </c>
      <c r="K34" s="94">
        <f>'[1]10'!I187</f>
        <v>0</v>
      </c>
      <c r="L34" s="94">
        <f>'[1]10'!J187</f>
        <v>0</v>
      </c>
      <c r="M34" s="94">
        <f>'[1]10'!K187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'[1]10'!C189</f>
        <v>0</v>
      </c>
      <c r="F37" s="88">
        <f>'[1]10'!D189</f>
        <v>0</v>
      </c>
      <c r="G37" s="88">
        <f>'[1]10'!E189</f>
        <v>0</v>
      </c>
      <c r="H37" s="89">
        <f>'[1]10'!F189</f>
        <v>0</v>
      </c>
      <c r="I37" s="88">
        <f>'[1]10'!G189</f>
        <v>0</v>
      </c>
      <c r="J37" s="90">
        <f>'[1]10'!H189</f>
        <v>0</v>
      </c>
      <c r="K37" s="88">
        <f>'[1]10'!I189</f>
        <v>0</v>
      </c>
      <c r="L37" s="88">
        <f>'[1]10'!J189</f>
        <v>0</v>
      </c>
      <c r="M37" s="88">
        <f>'[1]10'!K189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'[1]10'!C190</f>
        <v>0</v>
      </c>
      <c r="F38" s="94">
        <f>'[1]10'!D190</f>
        <v>0</v>
      </c>
      <c r="G38" s="94">
        <f>'[1]10'!E190</f>
        <v>0</v>
      </c>
      <c r="H38" s="95">
        <f>'[1]10'!F190</f>
        <v>0</v>
      </c>
      <c r="I38" s="94">
        <f>'[1]10'!G190</f>
        <v>0</v>
      </c>
      <c r="J38" s="96">
        <f>'[1]10'!H190</f>
        <v>0</v>
      </c>
      <c r="K38" s="94">
        <f>'[1]10'!I190</f>
        <v>0</v>
      </c>
      <c r="L38" s="94">
        <f>'[1]10'!J190</f>
        <v>0</v>
      </c>
      <c r="M38" s="94">
        <f>'[1]10'!K190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'[1]10'!C191</f>
        <v>1060</v>
      </c>
      <c r="F39" s="74">
        <f>'[1]10'!D191</f>
        <v>526</v>
      </c>
      <c r="G39" s="74">
        <f>'[1]10'!E191</f>
        <v>877</v>
      </c>
      <c r="H39" s="75">
        <f>'[1]10'!F191</f>
        <v>744</v>
      </c>
      <c r="I39" s="74">
        <f>'[1]10'!G191</f>
        <v>2403</v>
      </c>
      <c r="J39" s="76">
        <f>'[1]10'!H191</f>
        <v>2403</v>
      </c>
      <c r="K39" s="74">
        <f>'[1]10'!I191</f>
        <v>788</v>
      </c>
      <c r="L39" s="74">
        <f>'[1]10'!J191</f>
        <v>832</v>
      </c>
      <c r="M39" s="74">
        <f>'[1]10'!K191</f>
        <v>877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464719</v>
      </c>
      <c r="F40" s="28">
        <f t="shared" ref="F40:M40" si="6">F4+F9+F21+F29+F31+F36+F39</f>
        <v>489943</v>
      </c>
      <c r="G40" s="28">
        <f t="shared" si="6"/>
        <v>534101</v>
      </c>
      <c r="H40" s="29">
        <f t="shared" si="6"/>
        <v>557397</v>
      </c>
      <c r="I40" s="28">
        <f t="shared" si="6"/>
        <v>581489</v>
      </c>
      <c r="J40" s="30">
        <f t="shared" si="6"/>
        <v>581489</v>
      </c>
      <c r="K40" s="28">
        <f t="shared" si="6"/>
        <v>614039</v>
      </c>
      <c r="L40" s="28">
        <f t="shared" si="6"/>
        <v>648426</v>
      </c>
      <c r="M40" s="28">
        <f t="shared" si="6"/>
        <v>683442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"&amp;PROPER('[1]10'!$B$6)</f>
        <v>Table B.2: Payments and estimates by economic classification: Police, Roads And Transport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992647</v>
      </c>
      <c r="F4" s="74">
        <f t="shared" ref="F4:M4" si="0">F5+F8+F47</f>
        <v>913095</v>
      </c>
      <c r="G4" s="74">
        <f t="shared" si="0"/>
        <v>919341</v>
      </c>
      <c r="H4" s="75">
        <f t="shared" si="0"/>
        <v>1779775</v>
      </c>
      <c r="I4" s="74">
        <f t="shared" si="0"/>
        <v>1811957</v>
      </c>
      <c r="J4" s="76">
        <f t="shared" si="0"/>
        <v>1820797.7</v>
      </c>
      <c r="K4" s="74">
        <f t="shared" si="0"/>
        <v>1561448.5</v>
      </c>
      <c r="L4" s="74">
        <f t="shared" si="0"/>
        <v>1723042.1029999997</v>
      </c>
      <c r="M4" s="74">
        <f t="shared" si="0"/>
        <v>2118325.4258999992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402449</v>
      </c>
      <c r="F5" s="81">
        <f t="shared" ref="F5:M5" si="1">SUM(F6:F7)</f>
        <v>447361</v>
      </c>
      <c r="G5" s="81">
        <f t="shared" si="1"/>
        <v>489424</v>
      </c>
      <c r="H5" s="82">
        <f t="shared" si="1"/>
        <v>565212</v>
      </c>
      <c r="I5" s="81">
        <f t="shared" si="1"/>
        <v>530412</v>
      </c>
      <c r="J5" s="83">
        <f t="shared" si="1"/>
        <v>529037</v>
      </c>
      <c r="K5" s="81">
        <f t="shared" si="1"/>
        <v>555778</v>
      </c>
      <c r="L5" s="81">
        <f t="shared" si="1"/>
        <v>611077.64599999995</v>
      </c>
      <c r="M5" s="81">
        <f t="shared" si="1"/>
        <v>634651.21860000002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'[1]10'!$C$32</f>
        <v>340716</v>
      </c>
      <c r="F6" s="88">
        <f>'[1]10'!$D$32</f>
        <v>386340</v>
      </c>
      <c r="G6" s="88">
        <f>'[1]10'!$E$32</f>
        <v>412200</v>
      </c>
      <c r="H6" s="89">
        <f>'[1]10'!$F$32</f>
        <v>498188</v>
      </c>
      <c r="I6" s="88">
        <f>'[1]10'!$G$32</f>
        <v>463818</v>
      </c>
      <c r="J6" s="90">
        <f>'[1]10'!$H$32</f>
        <v>475536.4</v>
      </c>
      <c r="K6" s="88">
        <f>'[1]10'!$P$32</f>
        <v>479480</v>
      </c>
      <c r="L6" s="88">
        <f>'[1]10'!$Y$32</f>
        <v>530736.90499999991</v>
      </c>
      <c r="M6" s="88">
        <f>'[1]10'!$AA$32</f>
        <v>551504.60115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'[1]10'!$C$33</f>
        <v>61733</v>
      </c>
      <c r="F7" s="94">
        <f>'[1]10'!$D$33</f>
        <v>61021</v>
      </c>
      <c r="G7" s="94">
        <f>'[1]10'!$E$33</f>
        <v>77224</v>
      </c>
      <c r="H7" s="95">
        <f>'[1]10'!$F$33</f>
        <v>67024</v>
      </c>
      <c r="I7" s="94">
        <f>'[1]10'!$G$33</f>
        <v>66594</v>
      </c>
      <c r="J7" s="96">
        <f>'[1]10'!$H$33</f>
        <v>53500.600000000006</v>
      </c>
      <c r="K7" s="94">
        <f>'[1]10'!$P$33</f>
        <v>76298</v>
      </c>
      <c r="L7" s="94">
        <f>'[1]10'!$Y$33</f>
        <v>80340.740999999995</v>
      </c>
      <c r="M7" s="94">
        <f>'[1]10'!$AA$33</f>
        <v>83146.617449999991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590198</v>
      </c>
      <c r="F8" s="81">
        <f t="shared" si="2"/>
        <v>465734</v>
      </c>
      <c r="G8" s="81">
        <f t="shared" si="2"/>
        <v>429797</v>
      </c>
      <c r="H8" s="82">
        <f t="shared" si="2"/>
        <v>1214563</v>
      </c>
      <c r="I8" s="81">
        <f t="shared" si="2"/>
        <v>1281545</v>
      </c>
      <c r="J8" s="83">
        <f t="shared" si="2"/>
        <v>1290638.7</v>
      </c>
      <c r="K8" s="81">
        <f t="shared" si="2"/>
        <v>1005670.5</v>
      </c>
      <c r="L8" s="81">
        <f t="shared" si="2"/>
        <v>1111964.4569999997</v>
      </c>
      <c r="M8" s="81">
        <f t="shared" si="2"/>
        <v>1483674.2072999994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'[1]10'!$C$35</f>
        <v>7373</v>
      </c>
      <c r="F9" s="88">
        <f>'[1]10'!$D$35</f>
        <v>8099</v>
      </c>
      <c r="G9" s="88">
        <f>'[1]10'!$E$35</f>
        <v>9726</v>
      </c>
      <c r="H9" s="89">
        <f>'[1]10'!$F$35</f>
        <v>7896</v>
      </c>
      <c r="I9" s="88">
        <f>'[1]10'!$G$35</f>
        <v>14667</v>
      </c>
      <c r="J9" s="90">
        <f>'[1]10'!$H$35</f>
        <v>13167</v>
      </c>
      <c r="K9" s="88">
        <f>'[1]10'!$P$35</f>
        <v>12933</v>
      </c>
      <c r="L9" s="88">
        <f>'[1]10'!$Y$35</f>
        <v>13273.789999999999</v>
      </c>
      <c r="M9" s="88">
        <f>'[1]10'!$AA$35</f>
        <v>13612.118899999999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'[1]10'!$C$36</f>
        <v>2090</v>
      </c>
      <c r="F10" s="101">
        <f>'[1]10'!$D$36</f>
        <v>3626</v>
      </c>
      <c r="G10" s="101">
        <f>'[1]10'!$E$36</f>
        <v>3957</v>
      </c>
      <c r="H10" s="102">
        <f>'[1]10'!$F$36</f>
        <v>4347</v>
      </c>
      <c r="I10" s="101">
        <f>'[1]10'!$G$36</f>
        <v>5834</v>
      </c>
      <c r="J10" s="103">
        <f>'[1]10'!$H$36</f>
        <v>3731</v>
      </c>
      <c r="K10" s="101">
        <f>'[1]10'!$P$36</f>
        <v>4735</v>
      </c>
      <c r="L10" s="101">
        <f>'[1]10'!$Y$36</f>
        <v>3896.0199999999995</v>
      </c>
      <c r="M10" s="101">
        <f>'[1]10'!$AA$36</f>
        <v>4068.2857499999996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'[1]10'!$C$37</f>
        <v>781</v>
      </c>
      <c r="F11" s="101">
        <f>'[1]10'!$D$37</f>
        <v>988</v>
      </c>
      <c r="G11" s="101">
        <f>'[1]10'!$E$37</f>
        <v>4482</v>
      </c>
      <c r="H11" s="102">
        <f>'[1]10'!$F$37</f>
        <v>2527</v>
      </c>
      <c r="I11" s="101">
        <f>'[1]10'!$G$37</f>
        <v>-4198</v>
      </c>
      <c r="J11" s="103">
        <f>'[1]10'!$H$37</f>
        <v>3444</v>
      </c>
      <c r="K11" s="101">
        <f>'[1]10'!$P$37</f>
        <v>2226</v>
      </c>
      <c r="L11" s="101">
        <f>'[1]10'!$Y$37</f>
        <v>2292.1179999999995</v>
      </c>
      <c r="M11" s="101">
        <f>'[1]10'!$AA$37</f>
        <v>2388.7175999999999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'[1]10'!$C$38</f>
        <v>6402</v>
      </c>
      <c r="F12" s="101">
        <f>'[1]10'!$D$38</f>
        <v>5545</v>
      </c>
      <c r="G12" s="101">
        <f>'[1]10'!$E$38</f>
        <v>7256</v>
      </c>
      <c r="H12" s="102">
        <f>'[1]10'!$F$38</f>
        <v>7930</v>
      </c>
      <c r="I12" s="101">
        <f>'[1]10'!$G$38</f>
        <v>7930</v>
      </c>
      <c r="J12" s="103">
        <f>'[1]10'!$H$38</f>
        <v>8531</v>
      </c>
      <c r="K12" s="101">
        <f>'[1]10'!$P$38</f>
        <v>7050</v>
      </c>
      <c r="L12" s="101">
        <f>'[1]10'!$Y$38</f>
        <v>9476.65</v>
      </c>
      <c r="M12" s="101">
        <f>'[1]10'!$AA$38</f>
        <v>9900.4825000000001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'[1]10'!$C$39</f>
        <v>175</v>
      </c>
      <c r="F13" s="101">
        <f>'[1]10'!$D$39</f>
        <v>192</v>
      </c>
      <c r="G13" s="101">
        <f>'[1]10'!$E$39</f>
        <v>32</v>
      </c>
      <c r="H13" s="102">
        <f>'[1]10'!$F$39</f>
        <v>1487</v>
      </c>
      <c r="I13" s="101">
        <f>'[1]10'!$G$39</f>
        <v>152</v>
      </c>
      <c r="J13" s="103">
        <f>'[1]10'!$H$39</f>
        <v>160</v>
      </c>
      <c r="K13" s="101">
        <f>'[1]10'!$P$39</f>
        <v>1200</v>
      </c>
      <c r="L13" s="101">
        <f>'[1]10'!$Y$39</f>
        <v>1263.5999999999999</v>
      </c>
      <c r="M13" s="101">
        <f>'[1]10'!$AA$39</f>
        <v>1326.78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'[1]10'!$C$40</f>
        <v>2472</v>
      </c>
      <c r="F14" s="101">
        <f>'[1]10'!$D$40</f>
        <v>4191</v>
      </c>
      <c r="G14" s="101">
        <f>'[1]10'!$E$40</f>
        <v>3609</v>
      </c>
      <c r="H14" s="102">
        <f>'[1]10'!$F$40</f>
        <v>3134</v>
      </c>
      <c r="I14" s="101">
        <f>'[1]10'!$G$40</f>
        <v>3058</v>
      </c>
      <c r="J14" s="103">
        <f>'[1]10'!$H$40</f>
        <v>6327</v>
      </c>
      <c r="K14" s="101">
        <f>'[1]10'!$P$40</f>
        <v>3877</v>
      </c>
      <c r="L14" s="101">
        <f>'[1]10'!$Y$40</f>
        <v>3040.0809999999997</v>
      </c>
      <c r="M14" s="101">
        <f>'[1]10'!$AA$40</f>
        <v>3174.3946500000002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'[1]10'!$C$41</f>
        <v>11695</v>
      </c>
      <c r="F15" s="101">
        <f>'[1]10'!$D$41</f>
        <v>11196</v>
      </c>
      <c r="G15" s="101">
        <f>'[1]10'!$E$41</f>
        <v>11472</v>
      </c>
      <c r="H15" s="102">
        <f>'[1]10'!$F$41</f>
        <v>17363</v>
      </c>
      <c r="I15" s="101">
        <f>'[1]10'!$G$41</f>
        <v>12758</v>
      </c>
      <c r="J15" s="103">
        <f>'[1]10'!$H$41</f>
        <v>14149</v>
      </c>
      <c r="K15" s="101">
        <f>'[1]10'!$P$41</f>
        <v>11138</v>
      </c>
      <c r="L15" s="101">
        <f>'[1]10'!$Y$41</f>
        <v>13834.313999999998</v>
      </c>
      <c r="M15" s="101">
        <f>'[1]10'!$AA$41</f>
        <v>14381.13855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'[1]10'!$C$42</f>
        <v>8365</v>
      </c>
      <c r="F16" s="101">
        <f>'[1]10'!$D$42</f>
        <v>7407</v>
      </c>
      <c r="G16" s="101">
        <f>'[1]10'!$E$42</f>
        <v>4654</v>
      </c>
      <c r="H16" s="102">
        <f>'[1]10'!$F$42</f>
        <v>9353</v>
      </c>
      <c r="I16" s="101">
        <f>'[1]10'!$G$42</f>
        <v>10191</v>
      </c>
      <c r="J16" s="103">
        <f>'[1]10'!$H$42</f>
        <v>9066</v>
      </c>
      <c r="K16" s="101">
        <f>'[1]10'!$P$42</f>
        <v>7498</v>
      </c>
      <c r="L16" s="101">
        <f>'[1]10'!$Y$42</f>
        <v>15266.393999999998</v>
      </c>
      <c r="M16" s="101">
        <f>'[1]10'!$AA$42</f>
        <v>16029.713699999998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'[1]10'!$C$43</f>
        <v>5935</v>
      </c>
      <c r="F17" s="101">
        <f>'[1]10'!$D$43</f>
        <v>102221</v>
      </c>
      <c r="G17" s="101">
        <f>'[1]10'!$E$43</f>
        <v>50963</v>
      </c>
      <c r="H17" s="102">
        <f>'[1]10'!$F$43</f>
        <v>17238</v>
      </c>
      <c r="I17" s="101">
        <f>'[1]10'!$G$43</f>
        <v>22195</v>
      </c>
      <c r="J17" s="103">
        <f>'[1]10'!$H$43</f>
        <v>38258</v>
      </c>
      <c r="K17" s="101">
        <f>'[1]10'!$P$43</f>
        <v>16286</v>
      </c>
      <c r="L17" s="101">
        <f>'[1]10'!$Y$43</f>
        <v>16097.957999999999</v>
      </c>
      <c r="M17" s="101">
        <f>'[1]10'!$AA$43</f>
        <v>33799.212950000001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'[1]10'!$C$44</f>
        <v>6</v>
      </c>
      <c r="F18" s="101">
        <f>'[1]10'!$D$44</f>
        <v>6</v>
      </c>
      <c r="G18" s="101">
        <f>'[1]10'!$E$44</f>
        <v>1150</v>
      </c>
      <c r="H18" s="102">
        <f>'[1]10'!$F$44</f>
        <v>14629</v>
      </c>
      <c r="I18" s="101">
        <f>'[1]10'!$G$44</f>
        <v>1790</v>
      </c>
      <c r="J18" s="103">
        <f>'[1]10'!$H$44</f>
        <v>3673</v>
      </c>
      <c r="K18" s="101">
        <f>'[1]10'!$P$44</f>
        <v>8215</v>
      </c>
      <c r="L18" s="101">
        <f>'[1]10'!$Y$44</f>
        <v>9260.0669999999991</v>
      </c>
      <c r="M18" s="101">
        <f>'[1]10'!$AA$44</f>
        <v>9863.0760000000009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'[1]10'!$C$45</f>
        <v>0</v>
      </c>
      <c r="F19" s="101">
        <f>'[1]10'!$D$45</f>
        <v>0</v>
      </c>
      <c r="G19" s="101">
        <f>'[1]10'!$E$45</f>
        <v>0</v>
      </c>
      <c r="H19" s="102">
        <f>'[1]10'!$F$45</f>
        <v>0</v>
      </c>
      <c r="I19" s="101">
        <f>'[1]10'!$G$45</f>
        <v>0</v>
      </c>
      <c r="J19" s="103">
        <f>'[1]10'!$H$45</f>
        <v>0</v>
      </c>
      <c r="K19" s="101">
        <f>'[1]10'!$P$45</f>
        <v>0</v>
      </c>
      <c r="L19" s="101">
        <f>'[1]10'!$Y$45</f>
        <v>0</v>
      </c>
      <c r="M19" s="101">
        <f>'[1]10'!$AA$45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'[1]10'!$C$46</f>
        <v>0</v>
      </c>
      <c r="F20" s="101">
        <f>'[1]10'!$D$46</f>
        <v>0</v>
      </c>
      <c r="G20" s="101">
        <f>'[1]10'!$E$46</f>
        <v>0</v>
      </c>
      <c r="H20" s="102">
        <f>'[1]10'!$F$46</f>
        <v>0</v>
      </c>
      <c r="I20" s="101">
        <f>'[1]10'!$G$46</f>
        <v>0</v>
      </c>
      <c r="J20" s="103">
        <f>'[1]10'!$H$46</f>
        <v>0</v>
      </c>
      <c r="K20" s="101">
        <f>'[1]10'!$P$46</f>
        <v>0</v>
      </c>
      <c r="L20" s="101">
        <f>'[1]10'!$Y$46</f>
        <v>0</v>
      </c>
      <c r="M20" s="101">
        <f>'[1]10'!$AA$46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'[1]10'!$C$47</f>
        <v>5184</v>
      </c>
      <c r="F21" s="101">
        <f>'[1]10'!$D$47</f>
        <v>5473</v>
      </c>
      <c r="G21" s="101">
        <f>'[1]10'!$E$47</f>
        <v>6112</v>
      </c>
      <c r="H21" s="102">
        <f>'[1]10'!$F$47</f>
        <v>2007</v>
      </c>
      <c r="I21" s="101">
        <f>'[1]10'!$G$47</f>
        <v>504</v>
      </c>
      <c r="J21" s="103">
        <f>'[1]10'!$H$47</f>
        <v>5117</v>
      </c>
      <c r="K21" s="101">
        <f>'[1]10'!$P$47</f>
        <v>2000</v>
      </c>
      <c r="L21" s="101">
        <f>'[1]10'!$Y$47</f>
        <v>2104.41</v>
      </c>
      <c r="M21" s="101">
        <f>'[1]10'!$AA$47</f>
        <v>2209.6304999999998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'[1]10'!$C$48</f>
        <v>379901</v>
      </c>
      <c r="F22" s="101">
        <f>'[1]10'!$D$48</f>
        <v>85260</v>
      </c>
      <c r="G22" s="101">
        <f>'[1]10'!$E$48</f>
        <v>108451</v>
      </c>
      <c r="H22" s="102">
        <f>'[1]10'!$F$48</f>
        <v>866960</v>
      </c>
      <c r="I22" s="101">
        <f>'[1]10'!$G$48</f>
        <v>922539</v>
      </c>
      <c r="J22" s="103">
        <f>'[1]10'!$H$48</f>
        <v>900777.2</v>
      </c>
      <c r="K22" s="101">
        <f>'[1]10'!$P$48</f>
        <v>589229</v>
      </c>
      <c r="L22" s="101">
        <f>'[1]10'!$Y$48</f>
        <v>694288.31199999969</v>
      </c>
      <c r="M22" s="101">
        <f>'[1]10'!$AA$48</f>
        <v>1043242.1944999998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'[1]10'!$C$49</f>
        <v>32346</v>
      </c>
      <c r="F23" s="101">
        <f>'[1]10'!$D$49</f>
        <v>51698</v>
      </c>
      <c r="G23" s="101">
        <f>'[1]10'!$E$49</f>
        <v>49759</v>
      </c>
      <c r="H23" s="102">
        <f>'[1]10'!$F$49</f>
        <v>60066</v>
      </c>
      <c r="I23" s="101">
        <f>'[1]10'!$G$49</f>
        <v>66029</v>
      </c>
      <c r="J23" s="103">
        <f>'[1]10'!$H$49</f>
        <v>47939.3</v>
      </c>
      <c r="K23" s="101">
        <f>'[1]10'!$P$49</f>
        <v>42980</v>
      </c>
      <c r="L23" s="101">
        <f>'[1]10'!$Y$49</f>
        <v>31523.440000000002</v>
      </c>
      <c r="M23" s="101">
        <f>'[1]10'!$AA$49</f>
        <v>33099.403750000005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'[1]10'!$C$50</f>
        <v>54</v>
      </c>
      <c r="F24" s="101">
        <f>'[1]10'!$D$50</f>
        <v>18</v>
      </c>
      <c r="G24" s="101">
        <f>'[1]10'!$E$50</f>
        <v>57</v>
      </c>
      <c r="H24" s="102">
        <f>'[1]10'!$F$50</f>
        <v>285</v>
      </c>
      <c r="I24" s="101">
        <f>'[1]10'!$G$50</f>
        <v>226</v>
      </c>
      <c r="J24" s="103">
        <f>'[1]10'!$H$50</f>
        <v>98</v>
      </c>
      <c r="K24" s="101">
        <f>'[1]10'!$P$50</f>
        <v>390</v>
      </c>
      <c r="L24" s="101">
        <f>'[1]10'!$Y$50</f>
        <v>410.66999999999996</v>
      </c>
      <c r="M24" s="101">
        <f>'[1]10'!$AA$50</f>
        <v>416.83004999999997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'[1]10'!$C$51</f>
        <v>0</v>
      </c>
      <c r="F25" s="101">
        <f>'[1]10'!$D$51</f>
        <v>0</v>
      </c>
      <c r="G25" s="101">
        <f>'[1]10'!$E$51</f>
        <v>39452</v>
      </c>
      <c r="H25" s="102">
        <f>'[1]10'!$F$51</f>
        <v>28160</v>
      </c>
      <c r="I25" s="101">
        <f>'[1]10'!$G$51</f>
        <v>47772</v>
      </c>
      <c r="J25" s="103">
        <f>'[1]10'!$H$51</f>
        <v>78241.399999999994</v>
      </c>
      <c r="K25" s="101">
        <f>'[1]10'!$P$51</f>
        <v>64593</v>
      </c>
      <c r="L25" s="101">
        <f>'[1]10'!$Y$51</f>
        <v>53755.026999999929</v>
      </c>
      <c r="M25" s="101">
        <f>'[1]10'!$AA$51</f>
        <v>51596.826999999903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'[1]10'!$C$52</f>
        <v>0</v>
      </c>
      <c r="F26" s="101">
        <f>'[1]10'!$D$52</f>
        <v>0</v>
      </c>
      <c r="G26" s="101">
        <f>'[1]10'!$E$52</f>
        <v>0</v>
      </c>
      <c r="H26" s="102">
        <f>'[1]10'!$F$52</f>
        <v>0</v>
      </c>
      <c r="I26" s="101">
        <f>'[1]10'!$G$52</f>
        <v>0</v>
      </c>
      <c r="J26" s="103">
        <f>'[1]10'!$H$52</f>
        <v>0</v>
      </c>
      <c r="K26" s="101">
        <f>'[1]10'!$P$52</f>
        <v>0</v>
      </c>
      <c r="L26" s="101">
        <f>'[1]10'!$Y$52</f>
        <v>0</v>
      </c>
      <c r="M26" s="101">
        <f>'[1]10'!$AA$52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'[1]10'!$C$53</f>
        <v>0</v>
      </c>
      <c r="F27" s="101">
        <f>'[1]10'!$D$53</f>
        <v>0</v>
      </c>
      <c r="G27" s="101">
        <f>'[1]10'!$E$53</f>
        <v>0</v>
      </c>
      <c r="H27" s="102">
        <f>'[1]10'!$F$53</f>
        <v>0</v>
      </c>
      <c r="I27" s="101">
        <f>'[1]10'!$G$53</f>
        <v>665</v>
      </c>
      <c r="J27" s="103">
        <f>'[1]10'!$H$53</f>
        <v>2024</v>
      </c>
      <c r="K27" s="101">
        <f>'[1]10'!$P$53</f>
        <v>0</v>
      </c>
      <c r="L27" s="101">
        <f>'[1]10'!$Y$53</f>
        <v>0</v>
      </c>
      <c r="M27" s="101">
        <f>'[1]10'!$AA$53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'[1]10'!$C$54</f>
        <v>0</v>
      </c>
      <c r="F28" s="101">
        <f>'[1]10'!$D$54</f>
        <v>0</v>
      </c>
      <c r="G28" s="101">
        <f>'[1]10'!$E$54</f>
        <v>0</v>
      </c>
      <c r="H28" s="102">
        <f>'[1]10'!$F$54</f>
        <v>0</v>
      </c>
      <c r="I28" s="101">
        <f>'[1]10'!$G$54</f>
        <v>0</v>
      </c>
      <c r="J28" s="103">
        <f>'[1]10'!$H$54</f>
        <v>0</v>
      </c>
      <c r="K28" s="101">
        <f>'[1]10'!$P$54</f>
        <v>0</v>
      </c>
      <c r="L28" s="101">
        <f>'[1]10'!$Y$54</f>
        <v>0</v>
      </c>
      <c r="M28" s="101">
        <f>'[1]10'!$AA$54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'[1]10'!$C$55</f>
        <v>98</v>
      </c>
      <c r="F29" s="101">
        <f>'[1]10'!$D$55</f>
        <v>80</v>
      </c>
      <c r="G29" s="101">
        <f>'[1]10'!$E$55</f>
        <v>0</v>
      </c>
      <c r="H29" s="102">
        <f>'[1]10'!$F$55</f>
        <v>0</v>
      </c>
      <c r="I29" s="101">
        <f>'[1]10'!$G$55</f>
        <v>0</v>
      </c>
      <c r="J29" s="103">
        <f>'[1]10'!$H$55</f>
        <v>0</v>
      </c>
      <c r="K29" s="101">
        <f>'[1]10'!$P$55</f>
        <v>140</v>
      </c>
      <c r="L29" s="101">
        <f>'[1]10'!$Y$55</f>
        <v>147.41999999999999</v>
      </c>
      <c r="M29" s="101">
        <f>'[1]10'!$AA$55</f>
        <v>151.21080000000001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'[1]10'!$C$56</f>
        <v>6802</v>
      </c>
      <c r="F30" s="101">
        <f>'[1]10'!$D$56</f>
        <v>11127</v>
      </c>
      <c r="G30" s="101">
        <f>'[1]10'!$E$56</f>
        <v>1153</v>
      </c>
      <c r="H30" s="102">
        <f>'[1]10'!$F$56</f>
        <v>30742</v>
      </c>
      <c r="I30" s="101">
        <f>'[1]10'!$G$56</f>
        <v>29140</v>
      </c>
      <c r="J30" s="103">
        <f>'[1]10'!$H$56</f>
        <v>871</v>
      </c>
      <c r="K30" s="101">
        <f>'[1]10'!$P$56</f>
        <v>31660</v>
      </c>
      <c r="L30" s="101">
        <f>'[1]10'!$Y$56</f>
        <v>33337.979999999996</v>
      </c>
      <c r="M30" s="101">
        <f>'[1]10'!$AA$56</f>
        <v>33337.979999999996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'[1]10'!$C$57</f>
        <v>0</v>
      </c>
      <c r="F31" s="101">
        <f>'[1]10'!$D$57</f>
        <v>0</v>
      </c>
      <c r="G31" s="101">
        <f>'[1]10'!$E$57</f>
        <v>0</v>
      </c>
      <c r="H31" s="102">
        <f>'[1]10'!$F$57</f>
        <v>0</v>
      </c>
      <c r="I31" s="101">
        <f>'[1]10'!$G$57</f>
        <v>0</v>
      </c>
      <c r="J31" s="103">
        <f>'[1]10'!$H$57</f>
        <v>0</v>
      </c>
      <c r="K31" s="101">
        <f>'[1]10'!$P$57</f>
        <v>45</v>
      </c>
      <c r="L31" s="101">
        <f>'[1]10'!$Y$57</f>
        <v>47.384999999999991</v>
      </c>
      <c r="M31" s="101">
        <f>'[1]10'!$AA$57</f>
        <v>47.384999999999991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'[1]10'!$C$58</f>
        <v>53</v>
      </c>
      <c r="F32" s="101">
        <f>'[1]10'!$D$58</f>
        <v>310</v>
      </c>
      <c r="G32" s="101">
        <f>'[1]10'!$E$58</f>
        <v>1</v>
      </c>
      <c r="H32" s="102">
        <f>'[1]10'!$F$58</f>
        <v>0</v>
      </c>
      <c r="I32" s="101">
        <f>'[1]10'!$G$58</f>
        <v>-793</v>
      </c>
      <c r="J32" s="103">
        <f>'[1]10'!$H$58</f>
        <v>32774</v>
      </c>
      <c r="K32" s="101">
        <f>'[1]10'!$P$58</f>
        <v>495</v>
      </c>
      <c r="L32" s="101">
        <f>'[1]10'!$Y$58</f>
        <v>521.03499999999997</v>
      </c>
      <c r="M32" s="101">
        <f>'[1]10'!$AA$58</f>
        <v>521.03499999999997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'[1]10'!$C$59</f>
        <v>3</v>
      </c>
      <c r="F33" s="101">
        <f>'[1]10'!$D$59</f>
        <v>6</v>
      </c>
      <c r="G33" s="101">
        <f>'[1]10'!$E$59</f>
        <v>0</v>
      </c>
      <c r="H33" s="102">
        <f>'[1]10'!$F$59</f>
        <v>0</v>
      </c>
      <c r="I33" s="101">
        <f>'[1]10'!$G$59</f>
        <v>0</v>
      </c>
      <c r="J33" s="103">
        <f>'[1]10'!$H$59</f>
        <v>0</v>
      </c>
      <c r="K33" s="101">
        <f>'[1]10'!$P$59</f>
        <v>6</v>
      </c>
      <c r="L33" s="101">
        <f>'[1]10'!$Y$59</f>
        <v>6.3119999999999994</v>
      </c>
      <c r="M33" s="101">
        <f>'[1]10'!$AA$59</f>
        <v>6.3119999999999994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'[1]10'!$C$60</f>
        <v>0</v>
      </c>
      <c r="F34" s="101">
        <f>'[1]10'!$D$60</f>
        <v>0</v>
      </c>
      <c r="G34" s="101">
        <f>'[1]10'!$E$60</f>
        <v>0</v>
      </c>
      <c r="H34" s="102">
        <f>'[1]10'!$F$60</f>
        <v>0</v>
      </c>
      <c r="I34" s="101">
        <f>'[1]10'!$G$60</f>
        <v>0</v>
      </c>
      <c r="J34" s="103">
        <f>'[1]10'!$H$60</f>
        <v>0</v>
      </c>
      <c r="K34" s="101">
        <f>'[1]10'!$P$60</f>
        <v>0</v>
      </c>
      <c r="L34" s="101">
        <f>'[1]10'!$Y$60</f>
        <v>0</v>
      </c>
      <c r="M34" s="101">
        <f>'[1]10'!$AA$60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'[1]10'!$C$61</f>
        <v>0</v>
      </c>
      <c r="F35" s="101">
        <f>'[1]10'!$D$61</f>
        <v>0</v>
      </c>
      <c r="G35" s="101">
        <f>'[1]10'!$E$61</f>
        <v>0</v>
      </c>
      <c r="H35" s="102">
        <f>'[1]10'!$F$61</f>
        <v>0</v>
      </c>
      <c r="I35" s="101">
        <f>'[1]10'!$G$61</f>
        <v>0</v>
      </c>
      <c r="J35" s="103">
        <f>'[1]10'!$H$61</f>
        <v>0</v>
      </c>
      <c r="K35" s="101">
        <f>'[1]10'!$P$61</f>
        <v>0</v>
      </c>
      <c r="L35" s="101">
        <f>'[1]10'!$Y$61</f>
        <v>0</v>
      </c>
      <c r="M35" s="101">
        <f>'[1]10'!$AA$61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'[1]10'!$C$62</f>
        <v>0</v>
      </c>
      <c r="F36" s="101">
        <f>'[1]10'!$D$62</f>
        <v>1199</v>
      </c>
      <c r="G36" s="101">
        <f>'[1]10'!$E$62</f>
        <v>0</v>
      </c>
      <c r="H36" s="102">
        <f>'[1]10'!$F$62</f>
        <v>0</v>
      </c>
      <c r="I36" s="101">
        <f>'[1]10'!$G$62</f>
        <v>-97</v>
      </c>
      <c r="J36" s="103">
        <f>'[1]10'!$H$62</f>
        <v>5</v>
      </c>
      <c r="K36" s="101">
        <f>'[1]10'!$P$62</f>
        <v>3000</v>
      </c>
      <c r="L36" s="101">
        <f>'[1]10'!$Y$62</f>
        <v>0</v>
      </c>
      <c r="M36" s="101">
        <f>'[1]10'!$AA$62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'[1]10'!$C$63</f>
        <v>7986</v>
      </c>
      <c r="F37" s="101">
        <f>'[1]10'!$D$63</f>
        <v>25571</v>
      </c>
      <c r="G37" s="101">
        <f>'[1]10'!$E$63</f>
        <v>23629</v>
      </c>
      <c r="H37" s="102">
        <f>'[1]10'!$F$63</f>
        <v>41183</v>
      </c>
      <c r="I37" s="101">
        <f>'[1]10'!$G$63</f>
        <v>40931</v>
      </c>
      <c r="J37" s="103">
        <f>'[1]10'!$H$63</f>
        <v>11556.6</v>
      </c>
      <c r="K37" s="101">
        <f>'[1]10'!$P$63</f>
        <v>48596</v>
      </c>
      <c r="L37" s="101">
        <f>'[1]10'!$Y$63</f>
        <v>47696.887999999999</v>
      </c>
      <c r="M37" s="101">
        <f>'[1]10'!$AA$63</f>
        <v>47820.15165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'[1]10'!$C$64</f>
        <v>5040</v>
      </c>
      <c r="F38" s="101">
        <f>'[1]10'!$D$64</f>
        <v>5426</v>
      </c>
      <c r="G38" s="101">
        <f>'[1]10'!$E$64</f>
        <v>7733</v>
      </c>
      <c r="H38" s="102">
        <f>'[1]10'!$F$64</f>
        <v>10759</v>
      </c>
      <c r="I38" s="101">
        <f>'[1]10'!$G$64</f>
        <v>3749</v>
      </c>
      <c r="J38" s="103">
        <f>'[1]10'!$H$64</f>
        <v>10784</v>
      </c>
      <c r="K38" s="101">
        <f>'[1]10'!$P$64</f>
        <v>12080</v>
      </c>
      <c r="L38" s="101">
        <f>'[1]10'!$Y$64</f>
        <v>12166.819999999998</v>
      </c>
      <c r="M38" s="101">
        <f>'[1]10'!$AA$64</f>
        <v>12627.644449999998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'[1]10'!$C$65</f>
        <v>29414</v>
      </c>
      <c r="F39" s="101">
        <f>'[1]10'!$D$65</f>
        <v>114560</v>
      </c>
      <c r="G39" s="101">
        <f>'[1]10'!$E$65</f>
        <v>68606</v>
      </c>
      <c r="H39" s="102">
        <f>'[1]10'!$F$65</f>
        <v>42436</v>
      </c>
      <c r="I39" s="101">
        <f>'[1]10'!$G$65</f>
        <v>61021</v>
      </c>
      <c r="J39" s="103">
        <f>'[1]10'!$H$65</f>
        <v>68611</v>
      </c>
      <c r="K39" s="101">
        <f>'[1]10'!$P$65</f>
        <v>43334.5</v>
      </c>
      <c r="L39" s="101">
        <f>'[1]10'!$Y$65</f>
        <v>51149.474999999999</v>
      </c>
      <c r="M39" s="101">
        <f>'[1]10'!$AA$65</f>
        <v>51189.489000000001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'[1]10'!$C$66</f>
        <v>974</v>
      </c>
      <c r="F40" s="101">
        <f>'[1]10'!$D$66</f>
        <v>8</v>
      </c>
      <c r="G40" s="101">
        <f>'[1]10'!$E$66</f>
        <v>89</v>
      </c>
      <c r="H40" s="102">
        <f>'[1]10'!$F$66</f>
        <v>6</v>
      </c>
      <c r="I40" s="101">
        <f>'[1]10'!$G$66</f>
        <v>-521</v>
      </c>
      <c r="J40" s="103">
        <f>'[1]10'!$H$66</f>
        <v>817</v>
      </c>
      <c r="K40" s="101">
        <f>'[1]10'!$P$66</f>
        <v>7</v>
      </c>
      <c r="L40" s="101">
        <f>'[1]10'!$Y$66</f>
        <v>7.3709999999999996</v>
      </c>
      <c r="M40" s="101">
        <f>'[1]10'!$AA$66</f>
        <v>7.3709999999999996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'[1]10'!$C$67</f>
        <v>660</v>
      </c>
      <c r="F41" s="101">
        <f>'[1]10'!$D$67</f>
        <v>109</v>
      </c>
      <c r="G41" s="101">
        <f>'[1]10'!$E$67</f>
        <v>747</v>
      </c>
      <c r="H41" s="102">
        <f>'[1]10'!$F$67</f>
        <v>536</v>
      </c>
      <c r="I41" s="101">
        <f>'[1]10'!$G$67</f>
        <v>1141</v>
      </c>
      <c r="J41" s="103">
        <f>'[1]10'!$H$67</f>
        <v>2177</v>
      </c>
      <c r="K41" s="101">
        <f>'[1]10'!$P$67</f>
        <v>41710</v>
      </c>
      <c r="L41" s="101">
        <f>'[1]10'!$Y$67</f>
        <v>40747.39</v>
      </c>
      <c r="M41" s="101">
        <f>'[1]10'!$AA$67</f>
        <v>40784.7595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'[1]10'!$C$68</f>
        <v>74805</v>
      </c>
      <c r="F42" s="101">
        <f>'[1]10'!$D$68</f>
        <v>18103</v>
      </c>
      <c r="G42" s="101">
        <f>'[1]10'!$E$68</f>
        <v>19838</v>
      </c>
      <c r="H42" s="102">
        <f>'[1]10'!$F$68</f>
        <v>37670</v>
      </c>
      <c r="I42" s="101">
        <f>'[1]10'!$G$68</f>
        <v>30706</v>
      </c>
      <c r="J42" s="103">
        <f>'[1]10'!$H$68</f>
        <v>22622.3</v>
      </c>
      <c r="K42" s="101">
        <f>'[1]10'!$P$68</f>
        <v>34494</v>
      </c>
      <c r="L42" s="101">
        <f>'[1]10'!$Y$68</f>
        <v>38438.402000000002</v>
      </c>
      <c r="M42" s="101">
        <f>'[1]10'!$AA$68</f>
        <v>39407.116500000004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'[1]10'!$C$69</f>
        <v>934</v>
      </c>
      <c r="F43" s="101">
        <f>'[1]10'!$D$69</f>
        <v>1717</v>
      </c>
      <c r="G43" s="101">
        <f>'[1]10'!$E$69</f>
        <v>2532</v>
      </c>
      <c r="H43" s="102">
        <f>'[1]10'!$F$69</f>
        <v>4961</v>
      </c>
      <c r="I43" s="101">
        <f>'[1]10'!$G$69</f>
        <v>2030</v>
      </c>
      <c r="J43" s="103">
        <f>'[1]10'!$H$69</f>
        <v>2586</v>
      </c>
      <c r="K43" s="101">
        <f>'[1]10'!$P$69</f>
        <v>13500</v>
      </c>
      <c r="L43" s="101">
        <f>'[1]10'!$Y$69</f>
        <v>15542.718999999999</v>
      </c>
      <c r="M43" s="101">
        <f>'[1]10'!$AA$69</f>
        <v>16224.144999999999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'[1]10'!$C$70</f>
        <v>214</v>
      </c>
      <c r="F44" s="101">
        <f>'[1]10'!$D$70</f>
        <v>1026</v>
      </c>
      <c r="G44" s="101">
        <f>'[1]10'!$E$70</f>
        <v>1997</v>
      </c>
      <c r="H44" s="102">
        <f>'[1]10'!$F$70</f>
        <v>2192</v>
      </c>
      <c r="I44" s="101">
        <f>'[1]10'!$G$70</f>
        <v>1445</v>
      </c>
      <c r="J44" s="103">
        <f>'[1]10'!$H$70</f>
        <v>1702</v>
      </c>
      <c r="K44" s="101">
        <f>'[1]10'!$P$70</f>
        <v>1602</v>
      </c>
      <c r="L44" s="101">
        <f>'[1]10'!$Y$70</f>
        <v>1686.9059999999999</v>
      </c>
      <c r="M44" s="101">
        <f>'[1]10'!$AA$70</f>
        <v>1743.0308999999997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'[1]10'!$C$71</f>
        <v>434</v>
      </c>
      <c r="F45" s="101">
        <f>'[1]10'!$D$71</f>
        <v>305</v>
      </c>
      <c r="G45" s="101">
        <f>'[1]10'!$E$71</f>
        <v>1718</v>
      </c>
      <c r="H45" s="102">
        <f>'[1]10'!$F$71</f>
        <v>576</v>
      </c>
      <c r="I45" s="101">
        <f>'[1]10'!$G$71</f>
        <v>401</v>
      </c>
      <c r="J45" s="103">
        <f>'[1]10'!$H$71</f>
        <v>643</v>
      </c>
      <c r="K45" s="101">
        <f>'[1]10'!$P$71</f>
        <v>571</v>
      </c>
      <c r="L45" s="101">
        <f>'[1]10'!$Y$71</f>
        <v>601.26299999999992</v>
      </c>
      <c r="M45" s="101">
        <f>'[1]10'!$AA$71</f>
        <v>609.31809999999996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'[1]10'!$C$72</f>
        <v>2</v>
      </c>
      <c r="F46" s="94">
        <f>'[1]10'!$D$72</f>
        <v>267</v>
      </c>
      <c r="G46" s="94">
        <f>'[1]10'!$E$72</f>
        <v>622</v>
      </c>
      <c r="H46" s="95">
        <f>'[1]10'!$F$72</f>
        <v>120</v>
      </c>
      <c r="I46" s="94">
        <f>'[1]10'!$G$72</f>
        <v>280</v>
      </c>
      <c r="J46" s="96">
        <f>'[1]10'!$H$72</f>
        <v>786.9</v>
      </c>
      <c r="K46" s="94">
        <f>'[1]10'!$P$72</f>
        <v>80</v>
      </c>
      <c r="L46" s="94">
        <f>'[1]10'!$Y$72</f>
        <v>84.24</v>
      </c>
      <c r="M46" s="94">
        <f>'[1]10'!$AA$72</f>
        <v>88.451999999999998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120</v>
      </c>
      <c r="H47" s="82">
        <f t="shared" si="3"/>
        <v>0</v>
      </c>
      <c r="I47" s="81">
        <f t="shared" si="3"/>
        <v>0</v>
      </c>
      <c r="J47" s="83">
        <f t="shared" si="3"/>
        <v>1122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'[1]10'!$C$74</f>
        <v>0</v>
      </c>
      <c r="F48" s="88">
        <f>'[1]10'!$D$74</f>
        <v>0</v>
      </c>
      <c r="G48" s="88">
        <f>'[1]10'!$E$74</f>
        <v>106</v>
      </c>
      <c r="H48" s="89">
        <f>'[1]10'!$F$74</f>
        <v>0</v>
      </c>
      <c r="I48" s="88">
        <f>'[1]10'!$G$74</f>
        <v>0</v>
      </c>
      <c r="J48" s="90">
        <f>'[1]10'!$H$74</f>
        <v>1122</v>
      </c>
      <c r="K48" s="88">
        <f>'[1]10'!$P$74</f>
        <v>0</v>
      </c>
      <c r="L48" s="88">
        <f>'[1]10'!$Y$74</f>
        <v>0</v>
      </c>
      <c r="M48" s="88">
        <f>'[1]10'!$AA$74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'[1]10'!$C$75</f>
        <v>0</v>
      </c>
      <c r="F49" s="94">
        <f>'[1]10'!$D$75</f>
        <v>0</v>
      </c>
      <c r="G49" s="94">
        <f>'[1]10'!$E$75</f>
        <v>14</v>
      </c>
      <c r="H49" s="95">
        <f>'[1]10'!$F$75</f>
        <v>0</v>
      </c>
      <c r="I49" s="94">
        <f>'[1]10'!$G$75</f>
        <v>0</v>
      </c>
      <c r="J49" s="96">
        <f>'[1]10'!$H$75</f>
        <v>0</v>
      </c>
      <c r="K49" s="94">
        <f>'[1]10'!$P$75</f>
        <v>0</v>
      </c>
      <c r="L49" s="94">
        <f>'[1]10'!$Y$75</f>
        <v>0</v>
      </c>
      <c r="M49" s="94">
        <f>'[1]10'!$AA$75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224240</v>
      </c>
      <c r="F51" s="74">
        <f t="shared" si="4"/>
        <v>240225</v>
      </c>
      <c r="G51" s="74">
        <f t="shared" si="4"/>
        <v>241498</v>
      </c>
      <c r="H51" s="75">
        <f t="shared" si="4"/>
        <v>223445</v>
      </c>
      <c r="I51" s="74">
        <f t="shared" si="4"/>
        <v>228980</v>
      </c>
      <c r="J51" s="76">
        <f t="shared" si="4"/>
        <v>231889</v>
      </c>
      <c r="K51" s="74">
        <f t="shared" si="4"/>
        <v>229469</v>
      </c>
      <c r="L51" s="74">
        <f t="shared" si="4"/>
        <v>239415</v>
      </c>
      <c r="M51" s="74">
        <f t="shared" si="4"/>
        <v>254291.65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10000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'[1]10'!$C$79</f>
        <v>0</v>
      </c>
      <c r="F54" s="88">
        <f>'[1]10'!$D$79</f>
        <v>0</v>
      </c>
      <c r="G54" s="88">
        <f>'[1]10'!$E$79</f>
        <v>0</v>
      </c>
      <c r="H54" s="89">
        <f>'[1]10'!$F$79</f>
        <v>0</v>
      </c>
      <c r="I54" s="88">
        <f>'[1]10'!$G$79</f>
        <v>0</v>
      </c>
      <c r="J54" s="90">
        <f>'[1]10'!$H$79</f>
        <v>0</v>
      </c>
      <c r="K54" s="88">
        <f>'[1]10'!$P$79</f>
        <v>0</v>
      </c>
      <c r="L54" s="88">
        <f>'[1]10'!$Y$79</f>
        <v>0</v>
      </c>
      <c r="M54" s="88">
        <f>'[1]10'!$AA$79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'[1]10'!$C$80</f>
        <v>0</v>
      </c>
      <c r="F55" s="94">
        <f>'[1]10'!$D$80</f>
        <v>0</v>
      </c>
      <c r="G55" s="94">
        <f>'[1]10'!$E$80</f>
        <v>0</v>
      </c>
      <c r="H55" s="95">
        <f>'[1]10'!$F$80</f>
        <v>0</v>
      </c>
      <c r="I55" s="94">
        <f>'[1]10'!$G$80</f>
        <v>0</v>
      </c>
      <c r="J55" s="96">
        <f>'[1]10'!$H$80</f>
        <v>0</v>
      </c>
      <c r="K55" s="94">
        <f>'[1]10'!$P$80</f>
        <v>0</v>
      </c>
      <c r="L55" s="94">
        <f>'[1]10'!$Y$80</f>
        <v>0</v>
      </c>
      <c r="M55" s="94">
        <f>'[1]10'!$AA$80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10000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'[1]10'!$C$82</f>
        <v>10000</v>
      </c>
      <c r="F57" s="88">
        <f>'[1]10'!$D$82</f>
        <v>0</v>
      </c>
      <c r="G57" s="88">
        <f>'[1]10'!$E$82</f>
        <v>0</v>
      </c>
      <c r="H57" s="89">
        <f>'[1]10'!$F$82</f>
        <v>0</v>
      </c>
      <c r="I57" s="88">
        <f>'[1]10'!$G$82</f>
        <v>0</v>
      </c>
      <c r="J57" s="90">
        <f>'[1]10'!$H$82</f>
        <v>0</v>
      </c>
      <c r="K57" s="88">
        <f>'[1]10'!$P$82</f>
        <v>0</v>
      </c>
      <c r="L57" s="88">
        <f>'[1]10'!$Y$82</f>
        <v>0</v>
      </c>
      <c r="M57" s="88">
        <f>'[1]10'!$AA$82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'[1]10'!$C$83</f>
        <v>0</v>
      </c>
      <c r="F58" s="94">
        <f>'[1]10'!$D$83</f>
        <v>0</v>
      </c>
      <c r="G58" s="94">
        <f>'[1]10'!$E$83</f>
        <v>0</v>
      </c>
      <c r="H58" s="95">
        <f>'[1]10'!$F$83</f>
        <v>0</v>
      </c>
      <c r="I58" s="94">
        <f>'[1]10'!$G$83</f>
        <v>0</v>
      </c>
      <c r="J58" s="96">
        <f>'[1]10'!$H$83</f>
        <v>0</v>
      </c>
      <c r="K58" s="94">
        <f>'[1]10'!$P$83</f>
        <v>0</v>
      </c>
      <c r="L58" s="94">
        <f>'[1]10'!$Y$83</f>
        <v>0</v>
      </c>
      <c r="M58" s="94">
        <f>'[1]10'!$AA$83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20000</v>
      </c>
      <c r="F59" s="81">
        <f t="shared" si="8"/>
        <v>25000</v>
      </c>
      <c r="G59" s="81">
        <f t="shared" si="8"/>
        <v>25000</v>
      </c>
      <c r="H59" s="82">
        <f t="shared" si="8"/>
        <v>5000</v>
      </c>
      <c r="I59" s="81">
        <f t="shared" si="8"/>
        <v>8975</v>
      </c>
      <c r="J59" s="83">
        <f t="shared" si="8"/>
        <v>8975</v>
      </c>
      <c r="K59" s="81">
        <f t="shared" si="8"/>
        <v>5000</v>
      </c>
      <c r="L59" s="81">
        <f t="shared" si="8"/>
        <v>5265</v>
      </c>
      <c r="M59" s="81">
        <f t="shared" si="8"/>
        <v>5528.25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'[1]10'!$C$85</f>
        <v>0</v>
      </c>
      <c r="F60" s="88">
        <f>'[1]10'!$D$85</f>
        <v>0</v>
      </c>
      <c r="G60" s="88">
        <f>'[1]10'!$E$85</f>
        <v>0</v>
      </c>
      <c r="H60" s="89">
        <f>'[1]10'!$F$85</f>
        <v>0</v>
      </c>
      <c r="I60" s="88">
        <f>'[1]10'!$G$85</f>
        <v>0</v>
      </c>
      <c r="J60" s="90">
        <f>'[1]10'!$H$85</f>
        <v>0</v>
      </c>
      <c r="K60" s="88">
        <f>'[1]10'!$P$85</f>
        <v>0</v>
      </c>
      <c r="L60" s="88">
        <f>'[1]10'!$Y$85</f>
        <v>0</v>
      </c>
      <c r="M60" s="88">
        <f>'[1]10'!$AA$85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'[1]10'!$C$86</f>
        <v>20000</v>
      </c>
      <c r="F61" s="94">
        <f>'[1]10'!$D$86</f>
        <v>25000</v>
      </c>
      <c r="G61" s="94">
        <f>'[1]10'!$E$86</f>
        <v>25000</v>
      </c>
      <c r="H61" s="95">
        <f>'[1]10'!$F$86</f>
        <v>5000</v>
      </c>
      <c r="I61" s="94">
        <f>'[1]10'!$G$86</f>
        <v>8975</v>
      </c>
      <c r="J61" s="96">
        <f>'[1]10'!$H$86</f>
        <v>8975</v>
      </c>
      <c r="K61" s="94">
        <f>'[1]10'!$P$86</f>
        <v>5000</v>
      </c>
      <c r="L61" s="94">
        <f>'[1]10'!$Y$86</f>
        <v>5265</v>
      </c>
      <c r="M61" s="94">
        <f>'[1]10'!$AA$86</f>
        <v>5528.25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'[1]10'!$C$87</f>
        <v>0</v>
      </c>
      <c r="F62" s="101">
        <f>'[1]10'!$D$87</f>
        <v>0</v>
      </c>
      <c r="G62" s="101">
        <f>'[1]10'!$E$87</f>
        <v>0</v>
      </c>
      <c r="H62" s="102">
        <f>'[1]10'!$F$87</f>
        <v>0</v>
      </c>
      <c r="I62" s="101">
        <f>'[1]10'!$G$87</f>
        <v>0</v>
      </c>
      <c r="J62" s="103">
        <f>'[1]10'!$H$87</f>
        <v>0</v>
      </c>
      <c r="K62" s="101">
        <f>'[1]10'!$P$87</f>
        <v>0</v>
      </c>
      <c r="L62" s="101">
        <f>'[1]10'!$Y$87</f>
        <v>0</v>
      </c>
      <c r="M62" s="101">
        <f>'[1]10'!$AA$87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'[1]10'!$C$88</f>
        <v>0</v>
      </c>
      <c r="F63" s="101">
        <f>'[1]10'!$D$88</f>
        <v>0</v>
      </c>
      <c r="G63" s="101">
        <f>'[1]10'!$E$88</f>
        <v>0</v>
      </c>
      <c r="H63" s="102">
        <f>'[1]10'!$F$88</f>
        <v>0</v>
      </c>
      <c r="I63" s="101">
        <f>'[1]10'!$G$88</f>
        <v>0</v>
      </c>
      <c r="J63" s="103">
        <f>'[1]10'!$H$88</f>
        <v>0</v>
      </c>
      <c r="K63" s="101">
        <f>'[1]10'!$P$88</f>
        <v>0</v>
      </c>
      <c r="L63" s="101">
        <f>'[1]10'!$Y$88</f>
        <v>0</v>
      </c>
      <c r="M63" s="101">
        <f>'[1]10'!$AA$88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183669</v>
      </c>
      <c r="F64" s="94">
        <f t="shared" si="9"/>
        <v>209186</v>
      </c>
      <c r="G64" s="94">
        <f t="shared" si="9"/>
        <v>209382</v>
      </c>
      <c r="H64" s="95">
        <f t="shared" si="9"/>
        <v>216060</v>
      </c>
      <c r="I64" s="94">
        <f t="shared" si="9"/>
        <v>216060</v>
      </c>
      <c r="J64" s="96">
        <f t="shared" si="9"/>
        <v>215900</v>
      </c>
      <c r="K64" s="94">
        <f t="shared" si="9"/>
        <v>220669</v>
      </c>
      <c r="L64" s="94">
        <f t="shared" si="9"/>
        <v>230088</v>
      </c>
      <c r="M64" s="94">
        <f t="shared" si="9"/>
        <v>244499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183569</v>
      </c>
      <c r="F65" s="81">
        <f t="shared" si="10"/>
        <v>209186</v>
      </c>
      <c r="G65" s="81">
        <f t="shared" si="10"/>
        <v>209382</v>
      </c>
      <c r="H65" s="82">
        <f t="shared" si="10"/>
        <v>216060</v>
      </c>
      <c r="I65" s="81">
        <f t="shared" si="10"/>
        <v>216060</v>
      </c>
      <c r="J65" s="83">
        <f t="shared" si="10"/>
        <v>215900</v>
      </c>
      <c r="K65" s="81">
        <f t="shared" si="10"/>
        <v>220669</v>
      </c>
      <c r="L65" s="81">
        <f t="shared" si="10"/>
        <v>230088</v>
      </c>
      <c r="M65" s="81">
        <f t="shared" si="10"/>
        <v>244499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'[1]10'!$C$91</f>
        <v>185311</v>
      </c>
      <c r="F66" s="88">
        <f>'[1]10'!$D$91</f>
        <v>209186</v>
      </c>
      <c r="G66" s="88">
        <f>'[1]10'!$E$91</f>
        <v>209382</v>
      </c>
      <c r="H66" s="89">
        <f>'[1]10'!$F$91</f>
        <v>215900</v>
      </c>
      <c r="I66" s="88">
        <f>'[1]10'!$G$91</f>
        <v>215900</v>
      </c>
      <c r="J66" s="90">
        <f>'[1]10'!$H$91</f>
        <v>215900</v>
      </c>
      <c r="K66" s="88">
        <f>'[1]10'!$P$91</f>
        <v>220669</v>
      </c>
      <c r="L66" s="88">
        <f>'[1]10'!$Y$91</f>
        <v>230088</v>
      </c>
      <c r="M66" s="90">
        <f>'[1]10'!$AA$91</f>
        <v>244499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'[1]10'!$C$92</f>
        <v>-1742</v>
      </c>
      <c r="F67" s="94">
        <f>'[1]10'!$D$92</f>
        <v>0</v>
      </c>
      <c r="G67" s="94">
        <f>'[1]10'!$E$92</f>
        <v>0</v>
      </c>
      <c r="H67" s="95">
        <f>'[1]10'!$F$92</f>
        <v>160</v>
      </c>
      <c r="I67" s="94">
        <f>'[1]10'!$G$92</f>
        <v>160</v>
      </c>
      <c r="J67" s="96">
        <f>'[1]10'!$H$92</f>
        <v>0</v>
      </c>
      <c r="K67" s="94">
        <f>'[1]10'!$P$92</f>
        <v>0</v>
      </c>
      <c r="L67" s="94">
        <f>'[1]10'!$Y$92</f>
        <v>0</v>
      </c>
      <c r="M67" s="96">
        <f>'[1]10'!$AA$92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100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'[1]10'!$C$94</f>
        <v>100</v>
      </c>
      <c r="F69" s="88">
        <f>'[1]10'!$D$94</f>
        <v>0</v>
      </c>
      <c r="G69" s="88">
        <f>'[1]10'!$E$94</f>
        <v>0</v>
      </c>
      <c r="H69" s="89">
        <f>'[1]10'!$F$94</f>
        <v>0</v>
      </c>
      <c r="I69" s="88">
        <f>'[1]10'!$G$94</f>
        <v>0</v>
      </c>
      <c r="J69" s="90">
        <f>'[1]10'!$H$94</f>
        <v>0</v>
      </c>
      <c r="K69" s="88">
        <f>'[1]10'!$P$94</f>
        <v>0</v>
      </c>
      <c r="L69" s="88">
        <f>'[1]10'!$Y$94</f>
        <v>0</v>
      </c>
      <c r="M69" s="90">
        <f>'[1]10'!$AA$94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'[1]10'!$C$95</f>
        <v>0</v>
      </c>
      <c r="F70" s="94">
        <f>'[1]10'!$D$95</f>
        <v>0</v>
      </c>
      <c r="G70" s="94">
        <f>'[1]10'!$E$95</f>
        <v>0</v>
      </c>
      <c r="H70" s="95">
        <f>'[1]10'!$F$95</f>
        <v>0</v>
      </c>
      <c r="I70" s="94">
        <f>'[1]10'!$G$95</f>
        <v>0</v>
      </c>
      <c r="J70" s="96">
        <f>'[1]10'!$H$95</f>
        <v>0</v>
      </c>
      <c r="K70" s="94">
        <f>'[1]10'!$P$95</f>
        <v>0</v>
      </c>
      <c r="L70" s="94">
        <f>'[1]10'!$Y$95</f>
        <v>0</v>
      </c>
      <c r="M70" s="96">
        <f>'[1]10'!$AA$95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'[1]10'!$C$96</f>
        <v>0</v>
      </c>
      <c r="F72" s="101">
        <f>'[1]10'!$D$96</f>
        <v>0</v>
      </c>
      <c r="G72" s="101">
        <f>'[1]10'!$E$96</f>
        <v>0</v>
      </c>
      <c r="H72" s="102">
        <f>'[1]10'!$F$96</f>
        <v>0</v>
      </c>
      <c r="I72" s="101">
        <f>'[1]10'!$G$96</f>
        <v>-160</v>
      </c>
      <c r="J72" s="103">
        <f>'[1]10'!$H$96</f>
        <v>0</v>
      </c>
      <c r="K72" s="101">
        <f>'[1]10'!$P$96</f>
        <v>0</v>
      </c>
      <c r="L72" s="101">
        <f>'[1]10'!$Y$96</f>
        <v>0</v>
      </c>
      <c r="M72" s="101">
        <f>'[1]10'!$AA$96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10571</v>
      </c>
      <c r="F73" s="101">
        <f t="shared" si="12"/>
        <v>6039</v>
      </c>
      <c r="G73" s="101">
        <f t="shared" si="12"/>
        <v>7116</v>
      </c>
      <c r="H73" s="102">
        <f t="shared" si="12"/>
        <v>2385</v>
      </c>
      <c r="I73" s="101">
        <f t="shared" si="12"/>
        <v>4105</v>
      </c>
      <c r="J73" s="103">
        <f t="shared" si="12"/>
        <v>7014</v>
      </c>
      <c r="K73" s="101">
        <f t="shared" si="12"/>
        <v>3800</v>
      </c>
      <c r="L73" s="101">
        <f t="shared" si="12"/>
        <v>4062</v>
      </c>
      <c r="M73" s="101">
        <f t="shared" si="12"/>
        <v>4264.3999999999996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'[1]10'!$C$98</f>
        <v>2267</v>
      </c>
      <c r="F74" s="88">
        <f>'[1]10'!$D$98</f>
        <v>5324</v>
      </c>
      <c r="G74" s="88">
        <f>'[1]10'!$E$98</f>
        <v>0</v>
      </c>
      <c r="H74" s="89">
        <f>'[1]10'!$F$98</f>
        <v>0</v>
      </c>
      <c r="I74" s="88">
        <f>'[1]10'!$G$98</f>
        <v>0</v>
      </c>
      <c r="J74" s="90">
        <f>'[1]10'!$H$98</f>
        <v>0</v>
      </c>
      <c r="K74" s="88">
        <f>'[1]10'!$P$98</f>
        <v>0</v>
      </c>
      <c r="L74" s="88">
        <f>'[1]10'!$Y$98</f>
        <v>0</v>
      </c>
      <c r="M74" s="88">
        <f>'[1]10'!$AA$98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'[1]10'!$C$99</f>
        <v>8304</v>
      </c>
      <c r="F75" s="94">
        <f>'[1]10'!$D$99</f>
        <v>715</v>
      </c>
      <c r="G75" s="94">
        <f>'[1]10'!$E$99</f>
        <v>7116</v>
      </c>
      <c r="H75" s="95">
        <f>'[1]10'!$F$99</f>
        <v>2385</v>
      </c>
      <c r="I75" s="94">
        <f>'[1]10'!$G$99</f>
        <v>4105</v>
      </c>
      <c r="J75" s="96">
        <f>'[1]10'!$H$99</f>
        <v>7014</v>
      </c>
      <c r="K75" s="94">
        <f>'[1]10'!$P$99</f>
        <v>3800</v>
      </c>
      <c r="L75" s="94">
        <f>'[1]10'!$Y$99</f>
        <v>4062</v>
      </c>
      <c r="M75" s="94">
        <f>'[1]10'!$AA$99</f>
        <v>4264.3999999999996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499475</v>
      </c>
      <c r="F77" s="74">
        <f t="shared" si="13"/>
        <v>774362</v>
      </c>
      <c r="G77" s="74">
        <f t="shared" si="13"/>
        <v>1029374</v>
      </c>
      <c r="H77" s="75">
        <f t="shared" si="13"/>
        <v>192022</v>
      </c>
      <c r="I77" s="74">
        <f t="shared" si="13"/>
        <v>387961</v>
      </c>
      <c r="J77" s="76">
        <f t="shared" si="13"/>
        <v>386082.7</v>
      </c>
      <c r="K77" s="74">
        <f t="shared" si="13"/>
        <v>600013</v>
      </c>
      <c r="L77" s="74">
        <f t="shared" si="13"/>
        <v>532525.89199999999</v>
      </c>
      <c r="M77" s="74">
        <f t="shared" si="13"/>
        <v>289501.1471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496280</v>
      </c>
      <c r="F78" s="81">
        <f t="shared" si="14"/>
        <v>767385</v>
      </c>
      <c r="G78" s="81">
        <f t="shared" si="14"/>
        <v>1023029</v>
      </c>
      <c r="H78" s="82">
        <f t="shared" si="14"/>
        <v>186821</v>
      </c>
      <c r="I78" s="81">
        <f t="shared" si="14"/>
        <v>367442</v>
      </c>
      <c r="J78" s="83">
        <f t="shared" si="14"/>
        <v>367442</v>
      </c>
      <c r="K78" s="81">
        <f t="shared" si="14"/>
        <v>591430</v>
      </c>
      <c r="L78" s="81">
        <f t="shared" si="14"/>
        <v>523147</v>
      </c>
      <c r="M78" s="81">
        <f t="shared" si="14"/>
        <v>280000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'[1]10'!$C$102</f>
        <v>0</v>
      </c>
      <c r="F79" s="88">
        <f>'[1]10'!$D$102</f>
        <v>0</v>
      </c>
      <c r="G79" s="88">
        <f>'[1]10'!$E$102</f>
        <v>0</v>
      </c>
      <c r="H79" s="89">
        <f>'[1]10'!$F$102</f>
        <v>0</v>
      </c>
      <c r="I79" s="88">
        <f>'[1]10'!$G$102</f>
        <v>0</v>
      </c>
      <c r="J79" s="90">
        <f>'[1]10'!$H$102</f>
        <v>0</v>
      </c>
      <c r="K79" s="88">
        <f>'[1]10'!$P$102</f>
        <v>0</v>
      </c>
      <c r="L79" s="88">
        <f>'[1]10'!$Y$102</f>
        <v>0</v>
      </c>
      <c r="M79" s="88">
        <f>'[1]10'!$AA$102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'[1]10'!$C$103</f>
        <v>496280</v>
      </c>
      <c r="F80" s="94">
        <f>'[1]10'!$D$103</f>
        <v>767385</v>
      </c>
      <c r="G80" s="94">
        <f>'[1]10'!$E$103</f>
        <v>1023029</v>
      </c>
      <c r="H80" s="95">
        <f>'[1]10'!$F$103</f>
        <v>186821</v>
      </c>
      <c r="I80" s="94">
        <f>'[1]10'!$G$103</f>
        <v>367442</v>
      </c>
      <c r="J80" s="96">
        <f>'[1]10'!$H$103</f>
        <v>367442</v>
      </c>
      <c r="K80" s="94">
        <f>'[1]10'!$P$103</f>
        <v>591430</v>
      </c>
      <c r="L80" s="94">
        <f>'[1]10'!$Y$103</f>
        <v>523147</v>
      </c>
      <c r="M80" s="94">
        <f>'[1]10'!$AA$103</f>
        <v>280000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2546</v>
      </c>
      <c r="F81" s="101">
        <f t="shared" si="15"/>
        <v>5818</v>
      </c>
      <c r="G81" s="101">
        <f t="shared" si="15"/>
        <v>5606</v>
      </c>
      <c r="H81" s="102">
        <f t="shared" si="15"/>
        <v>4501</v>
      </c>
      <c r="I81" s="101">
        <f t="shared" si="15"/>
        <v>19819</v>
      </c>
      <c r="J81" s="103">
        <f t="shared" si="15"/>
        <v>17940.7</v>
      </c>
      <c r="K81" s="101">
        <f t="shared" si="15"/>
        <v>7883</v>
      </c>
      <c r="L81" s="101">
        <f t="shared" si="15"/>
        <v>8641.7919999999995</v>
      </c>
      <c r="M81" s="101">
        <f t="shared" si="15"/>
        <v>8764.0470999999998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'[1]10'!$C$105</f>
        <v>7</v>
      </c>
      <c r="F82" s="88">
        <f>'[1]10'!$D$105</f>
        <v>0</v>
      </c>
      <c r="G82" s="88">
        <f>'[1]10'!$E$105</f>
        <v>0</v>
      </c>
      <c r="H82" s="89">
        <f>'[1]10'!$F$105</f>
        <v>0</v>
      </c>
      <c r="I82" s="88">
        <f>'[1]10'!$G$105</f>
        <v>0</v>
      </c>
      <c r="J82" s="90">
        <f>'[1]10'!$H$105</f>
        <v>0</v>
      </c>
      <c r="K82" s="88">
        <f>'[1]10'!$P$105</f>
        <v>0</v>
      </c>
      <c r="L82" s="88">
        <f>'[1]10'!$Y$105</f>
        <v>0</v>
      </c>
      <c r="M82" s="88">
        <f>'[1]10'!$AA$105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'[1]10'!$C$106</f>
        <v>2539</v>
      </c>
      <c r="F83" s="94">
        <f>'[1]10'!$D$106</f>
        <v>5818</v>
      </c>
      <c r="G83" s="94">
        <f>'[1]10'!$E$106</f>
        <v>5606</v>
      </c>
      <c r="H83" s="95">
        <f>'[1]10'!$F$106</f>
        <v>4501</v>
      </c>
      <c r="I83" s="94">
        <f>'[1]10'!$G$106</f>
        <v>19819</v>
      </c>
      <c r="J83" s="96">
        <f>'[1]10'!$H$106</f>
        <v>17940.7</v>
      </c>
      <c r="K83" s="94">
        <f>'[1]10'!$P$106</f>
        <v>7883</v>
      </c>
      <c r="L83" s="94">
        <f>'[1]10'!$Y$106</f>
        <v>8641.7919999999995</v>
      </c>
      <c r="M83" s="94">
        <f>'[1]10'!$AA$106</f>
        <v>8764.0470999999998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'[1]10'!$C$107</f>
        <v>0</v>
      </c>
      <c r="F84" s="101">
        <f>'[1]10'!$D$107</f>
        <v>0</v>
      </c>
      <c r="G84" s="101">
        <f>'[1]10'!$E$107</f>
        <v>0</v>
      </c>
      <c r="H84" s="102">
        <f>'[1]10'!$F$107</f>
        <v>0</v>
      </c>
      <c r="I84" s="101">
        <f>'[1]10'!$G$107</f>
        <v>0</v>
      </c>
      <c r="J84" s="103">
        <f>'[1]10'!$H$107</f>
        <v>0</v>
      </c>
      <c r="K84" s="101">
        <f>'[1]10'!$P$107</f>
        <v>0</v>
      </c>
      <c r="L84" s="101">
        <f>'[1]10'!$Y$107</f>
        <v>0</v>
      </c>
      <c r="M84" s="101">
        <f>'[1]10'!$AA$107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'[1]10'!$C$108</f>
        <v>0</v>
      </c>
      <c r="F85" s="101">
        <f>'[1]10'!$D$108</f>
        <v>0</v>
      </c>
      <c r="G85" s="101">
        <f>'[1]10'!$E$108</f>
        <v>0</v>
      </c>
      <c r="H85" s="102">
        <f>'[1]10'!$F$108</f>
        <v>0</v>
      </c>
      <c r="I85" s="101">
        <f>'[1]10'!$G$108</f>
        <v>0</v>
      </c>
      <c r="J85" s="103">
        <f>'[1]10'!$H$108</f>
        <v>0</v>
      </c>
      <c r="K85" s="101">
        <f>'[1]10'!$P$108</f>
        <v>0</v>
      </c>
      <c r="L85" s="101">
        <f>'[1]10'!$Y$108</f>
        <v>0</v>
      </c>
      <c r="M85" s="101">
        <f>'[1]10'!$AA$108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'[1]10'!$C$109</f>
        <v>0</v>
      </c>
      <c r="F86" s="101">
        <f>'[1]10'!$D$109</f>
        <v>0</v>
      </c>
      <c r="G86" s="101">
        <f>'[1]10'!$E$109</f>
        <v>0</v>
      </c>
      <c r="H86" s="102">
        <f>'[1]10'!$F$109</f>
        <v>0</v>
      </c>
      <c r="I86" s="101">
        <f>'[1]10'!$G$109</f>
        <v>0</v>
      </c>
      <c r="J86" s="103">
        <f>'[1]10'!$H$109</f>
        <v>0</v>
      </c>
      <c r="K86" s="101">
        <f>'[1]10'!$P$109</f>
        <v>0</v>
      </c>
      <c r="L86" s="101">
        <f>'[1]10'!$Y$109</f>
        <v>0</v>
      </c>
      <c r="M86" s="101">
        <f>'[1]10'!$AA$109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'[1]10'!$C$110</f>
        <v>649</v>
      </c>
      <c r="F87" s="101">
        <f>'[1]10'!$D$110</f>
        <v>1131</v>
      </c>
      <c r="G87" s="101">
        <f>'[1]10'!$E$110</f>
        <v>739</v>
      </c>
      <c r="H87" s="102">
        <f>'[1]10'!$F$110</f>
        <v>700</v>
      </c>
      <c r="I87" s="101">
        <f>'[1]10'!$G$110</f>
        <v>700</v>
      </c>
      <c r="J87" s="103">
        <f>'[1]10'!$H$110</f>
        <v>700</v>
      </c>
      <c r="K87" s="101">
        <f>'[1]10'!$P$110</f>
        <v>700</v>
      </c>
      <c r="L87" s="101">
        <f>'[1]10'!$Y$110</f>
        <v>737.09999999999991</v>
      </c>
      <c r="M87" s="101">
        <f>'[1]10'!$AA$110</f>
        <v>737.09999999999991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'[1]10'!$C$111</f>
        <v>0</v>
      </c>
      <c r="F88" s="101">
        <f>'[1]10'!$D$111</f>
        <v>28</v>
      </c>
      <c r="G88" s="101">
        <f>'[1]10'!$E$111</f>
        <v>0</v>
      </c>
      <c r="H88" s="102">
        <f>'[1]10'!$F$111</f>
        <v>0</v>
      </c>
      <c r="I88" s="101">
        <f>'[1]10'!$G$111</f>
        <v>0</v>
      </c>
      <c r="J88" s="103">
        <f>'[1]10'!$H$111</f>
        <v>0</v>
      </c>
      <c r="K88" s="101">
        <f>'[1]10'!$P$111</f>
        <v>0</v>
      </c>
      <c r="L88" s="101">
        <f>'[1]10'!$Y$111</f>
        <v>0</v>
      </c>
      <c r="M88" s="101">
        <f>'[1]10'!$AA$111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'[1]10'!$C$112</f>
        <v>531</v>
      </c>
      <c r="F90" s="74">
        <f>'[1]10'!$D$112</f>
        <v>0</v>
      </c>
      <c r="G90" s="74">
        <f>'[1]10'!$E$112</f>
        <v>0</v>
      </c>
      <c r="H90" s="75">
        <f>'[1]10'!$F$112</f>
        <v>0</v>
      </c>
      <c r="I90" s="74">
        <f>'[1]10'!$G$112</f>
        <v>0</v>
      </c>
      <c r="J90" s="76">
        <f>'[1]10'!$H$112</f>
        <v>0</v>
      </c>
      <c r="K90" s="74">
        <f>'[1]10'!$P$112</f>
        <v>0</v>
      </c>
      <c r="L90" s="74">
        <f>'[1]10'!$Y$112</f>
        <v>0</v>
      </c>
      <c r="M90" s="74">
        <f>'[1]10'!$AA$112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1716893</v>
      </c>
      <c r="F92" s="28">
        <f t="shared" ref="F92:M92" si="16">F4+F51+F77+F90</f>
        <v>1927682</v>
      </c>
      <c r="G92" s="28">
        <f t="shared" si="16"/>
        <v>2190213</v>
      </c>
      <c r="H92" s="29">
        <f t="shared" si="16"/>
        <v>2195242</v>
      </c>
      <c r="I92" s="28">
        <f t="shared" si="16"/>
        <v>2428898</v>
      </c>
      <c r="J92" s="30">
        <f t="shared" si="16"/>
        <v>2438769.4</v>
      </c>
      <c r="K92" s="28">
        <f t="shared" si="16"/>
        <v>2390930.5</v>
      </c>
      <c r="L92" s="28">
        <f t="shared" si="16"/>
        <v>2494982.9949999996</v>
      </c>
      <c r="M92" s="28">
        <f t="shared" si="16"/>
        <v>2662118.2229999993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'[1]10'!$B$9)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137760</v>
      </c>
      <c r="F4" s="74">
        <f t="shared" ref="F4:M4" si="0">F5+F8+F47</f>
        <v>154644</v>
      </c>
      <c r="G4" s="74">
        <f t="shared" si="0"/>
        <v>181783</v>
      </c>
      <c r="H4" s="75">
        <f t="shared" si="0"/>
        <v>193135</v>
      </c>
      <c r="I4" s="74">
        <f t="shared" si="0"/>
        <v>220929</v>
      </c>
      <c r="J4" s="76">
        <f t="shared" si="0"/>
        <v>216177.7</v>
      </c>
      <c r="K4" s="74">
        <f t="shared" si="0"/>
        <v>206902</v>
      </c>
      <c r="L4" s="74">
        <f t="shared" si="0"/>
        <v>212182.11600000001</v>
      </c>
      <c r="M4" s="74">
        <f t="shared" si="0"/>
        <v>222391.2218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72363</v>
      </c>
      <c r="F5" s="81">
        <f t="shared" ref="F5:M5" si="1">SUM(F6:F7)</f>
        <v>84132</v>
      </c>
      <c r="G5" s="81">
        <f t="shared" si="1"/>
        <v>95040</v>
      </c>
      <c r="H5" s="82">
        <f t="shared" si="1"/>
        <v>100126</v>
      </c>
      <c r="I5" s="81">
        <f t="shared" si="1"/>
        <v>101626</v>
      </c>
      <c r="J5" s="83">
        <f t="shared" si="1"/>
        <v>100891.00000000001</v>
      </c>
      <c r="K5" s="81">
        <f t="shared" si="1"/>
        <v>108112</v>
      </c>
      <c r="L5" s="81">
        <f t="shared" si="1"/>
        <v>113841.936</v>
      </c>
      <c r="M5" s="81">
        <f t="shared" si="1"/>
        <v>119534.0328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'[1]10'!C$226</f>
        <v>67437</v>
      </c>
      <c r="F6" s="88">
        <f>'[1]10'!D$226</f>
        <v>64884</v>
      </c>
      <c r="G6" s="88">
        <f>'[1]10'!E$226</f>
        <v>79398</v>
      </c>
      <c r="H6" s="89">
        <f>'[1]10'!F$226</f>
        <v>84182</v>
      </c>
      <c r="I6" s="88">
        <f>'[1]10'!G$226</f>
        <v>85682</v>
      </c>
      <c r="J6" s="90">
        <f>'[1]10'!H$226</f>
        <v>84946.400000000009</v>
      </c>
      <c r="K6" s="88">
        <f>'[1]10'!P$226</f>
        <v>91468</v>
      </c>
      <c r="L6" s="88">
        <f>'[1]10'!Y$226</f>
        <v>96315.804000000004</v>
      </c>
      <c r="M6" s="88">
        <f>'[1]10'!AA$226</f>
        <v>101131.59420000001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'[1]10'!C$227</f>
        <v>4926</v>
      </c>
      <c r="F7" s="94">
        <f>'[1]10'!D$227</f>
        <v>19248</v>
      </c>
      <c r="G7" s="94">
        <f>'[1]10'!E$227</f>
        <v>15642</v>
      </c>
      <c r="H7" s="95">
        <f>'[1]10'!F$227</f>
        <v>15944</v>
      </c>
      <c r="I7" s="94">
        <f>'[1]10'!G$227</f>
        <v>15944</v>
      </c>
      <c r="J7" s="96">
        <f>'[1]10'!H$227</f>
        <v>15944.600000000002</v>
      </c>
      <c r="K7" s="94">
        <f>'[1]10'!P$227</f>
        <v>16644</v>
      </c>
      <c r="L7" s="94">
        <f>'[1]10'!Y$227</f>
        <v>17526.131999999998</v>
      </c>
      <c r="M7" s="94">
        <f>'[1]10'!AA$227</f>
        <v>18402.438599999998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65397</v>
      </c>
      <c r="F8" s="81">
        <f t="shared" ref="F8:M8" si="3">SUM(F9:F46)</f>
        <v>70512</v>
      </c>
      <c r="G8" s="81">
        <f t="shared" si="3"/>
        <v>86692</v>
      </c>
      <c r="H8" s="82">
        <f t="shared" si="3"/>
        <v>93009</v>
      </c>
      <c r="I8" s="81">
        <f t="shared" si="3"/>
        <v>119303</v>
      </c>
      <c r="J8" s="83">
        <f t="shared" si="3"/>
        <v>115235.7</v>
      </c>
      <c r="K8" s="81">
        <f t="shared" si="3"/>
        <v>98790</v>
      </c>
      <c r="L8" s="81">
        <f t="shared" si="3"/>
        <v>98340.180000000008</v>
      </c>
      <c r="M8" s="81">
        <f t="shared" si="3"/>
        <v>102857.18899999998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'[1]10'!C$229</f>
        <v>7364</v>
      </c>
      <c r="F9" s="88">
        <f>'[1]10'!D$229</f>
        <v>8017</v>
      </c>
      <c r="G9" s="88">
        <f>'[1]10'!E$229</f>
        <v>9630</v>
      </c>
      <c r="H9" s="89">
        <f>'[1]10'!F$229</f>
        <v>7890</v>
      </c>
      <c r="I9" s="88">
        <f>'[1]10'!G$229</f>
        <v>14848</v>
      </c>
      <c r="J9" s="90">
        <f>'[1]10'!H$229</f>
        <v>12964</v>
      </c>
      <c r="K9" s="88">
        <f>'[1]10'!P$229</f>
        <v>12926</v>
      </c>
      <c r="L9" s="88">
        <f>'[1]10'!Y$229</f>
        <v>13266.577999999998</v>
      </c>
      <c r="M9" s="88">
        <f>'[1]10'!AA$229</f>
        <v>13604.9069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'[1]10'!C$230</f>
        <v>1235</v>
      </c>
      <c r="F10" s="101">
        <f>'[1]10'!D$230</f>
        <v>2350</v>
      </c>
      <c r="G10" s="101">
        <f>'[1]10'!E$230</f>
        <v>1549</v>
      </c>
      <c r="H10" s="102">
        <f>'[1]10'!F$230</f>
        <v>1162</v>
      </c>
      <c r="I10" s="101">
        <f>'[1]10'!G$230</f>
        <v>1357</v>
      </c>
      <c r="J10" s="103">
        <f>'[1]10'!H$230</f>
        <v>1505</v>
      </c>
      <c r="K10" s="101">
        <f>'[1]10'!P$230</f>
        <v>1314</v>
      </c>
      <c r="L10" s="101">
        <f>'[1]10'!Y$230</f>
        <v>1383.6419999999998</v>
      </c>
      <c r="M10" s="101">
        <f>'[1]10'!AA$230</f>
        <v>1452.8240999999998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'[1]10'!C$231</f>
        <v>425</v>
      </c>
      <c r="F11" s="101">
        <f>'[1]10'!D$231</f>
        <v>292</v>
      </c>
      <c r="G11" s="101">
        <f>'[1]10'!E$231</f>
        <v>4021</v>
      </c>
      <c r="H11" s="102">
        <f>'[1]10'!F$231</f>
        <v>1437</v>
      </c>
      <c r="I11" s="101">
        <f>'[1]10'!G$231</f>
        <v>1676</v>
      </c>
      <c r="J11" s="103">
        <f>'[1]10'!H$231</f>
        <v>1324</v>
      </c>
      <c r="K11" s="101">
        <f>'[1]10'!P$231</f>
        <v>1344</v>
      </c>
      <c r="L11" s="101">
        <f>'[1]10'!Y$231</f>
        <v>1363.2319999999997</v>
      </c>
      <c r="M11" s="101">
        <f>'[1]10'!AA$231</f>
        <v>1431.3936000000001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'[1]10'!C$232</f>
        <v>6402</v>
      </c>
      <c r="F12" s="101">
        <f>'[1]10'!D$232</f>
        <v>5045</v>
      </c>
      <c r="G12" s="101">
        <f>'[1]10'!E$232</f>
        <v>6215</v>
      </c>
      <c r="H12" s="102">
        <f>'[1]10'!F$232</f>
        <v>7930</v>
      </c>
      <c r="I12" s="101">
        <f>'[1]10'!G$232</f>
        <v>7930</v>
      </c>
      <c r="J12" s="103">
        <f>'[1]10'!H$232</f>
        <v>7956</v>
      </c>
      <c r="K12" s="101">
        <f>'[1]10'!P$232</f>
        <v>7050</v>
      </c>
      <c r="L12" s="101">
        <f>'[1]10'!Y$232</f>
        <v>9476.65</v>
      </c>
      <c r="M12" s="101">
        <f>'[1]10'!AA$232</f>
        <v>9900.4825000000001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'[1]10'!C$233</f>
        <v>175</v>
      </c>
      <c r="F13" s="101">
        <f>'[1]10'!D$233</f>
        <v>200</v>
      </c>
      <c r="G13" s="101">
        <f>'[1]10'!E$233</f>
        <v>32</v>
      </c>
      <c r="H13" s="102">
        <f>'[1]10'!F$233</f>
        <v>1487</v>
      </c>
      <c r="I13" s="101">
        <f>'[1]10'!G$233</f>
        <v>152</v>
      </c>
      <c r="J13" s="103">
        <f>'[1]10'!H$233</f>
        <v>160</v>
      </c>
      <c r="K13" s="101">
        <f>'[1]10'!P$233</f>
        <v>1200</v>
      </c>
      <c r="L13" s="101">
        <f>'[1]10'!Y$233</f>
        <v>1263.5999999999999</v>
      </c>
      <c r="M13" s="101">
        <f>'[1]10'!AA$233</f>
        <v>1326.78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'[1]10'!C$234</f>
        <v>796</v>
      </c>
      <c r="F14" s="101">
        <f>'[1]10'!D$234</f>
        <v>584</v>
      </c>
      <c r="G14" s="101">
        <f>'[1]10'!E$234</f>
        <v>642</v>
      </c>
      <c r="H14" s="102">
        <f>'[1]10'!F$234</f>
        <v>766</v>
      </c>
      <c r="I14" s="101">
        <f>'[1]10'!G$234</f>
        <v>901</v>
      </c>
      <c r="J14" s="103">
        <f>'[1]10'!H$234</f>
        <v>1135</v>
      </c>
      <c r="K14" s="101">
        <f>'[1]10'!P$234</f>
        <v>676</v>
      </c>
      <c r="L14" s="101">
        <f>'[1]10'!Y$234</f>
        <v>711.82799999999997</v>
      </c>
      <c r="M14" s="101">
        <f>'[1]10'!AA$234</f>
        <v>747.41940000000011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'[1]10'!C$235</f>
        <v>2894</v>
      </c>
      <c r="F15" s="101">
        <f>'[1]10'!D$235</f>
        <v>2263</v>
      </c>
      <c r="G15" s="101">
        <f>'[1]10'!E$235</f>
        <v>9743</v>
      </c>
      <c r="H15" s="102">
        <f>'[1]10'!F$235</f>
        <v>14591</v>
      </c>
      <c r="I15" s="101">
        <f>'[1]10'!G$235</f>
        <v>9931</v>
      </c>
      <c r="J15" s="103">
        <f>'[1]10'!H$235</f>
        <v>11125</v>
      </c>
      <c r="K15" s="101">
        <f>'[1]10'!P$235</f>
        <v>8387</v>
      </c>
      <c r="L15" s="101">
        <f>'[1]10'!Y$235</f>
        <v>10937.510999999999</v>
      </c>
      <c r="M15" s="101">
        <f>'[1]10'!AA$235</f>
        <v>11484.386549999999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'[1]10'!C$236</f>
        <v>6706</v>
      </c>
      <c r="F16" s="101">
        <f>'[1]10'!D$236</f>
        <v>6833</v>
      </c>
      <c r="G16" s="101">
        <f>'[1]10'!E$236</f>
        <v>4558</v>
      </c>
      <c r="H16" s="102">
        <f>'[1]10'!F$236</f>
        <v>9353</v>
      </c>
      <c r="I16" s="101">
        <f>'[1]10'!G$236</f>
        <v>10282</v>
      </c>
      <c r="J16" s="103">
        <f>'[1]10'!H$236</f>
        <v>8976</v>
      </c>
      <c r="K16" s="101">
        <f>'[1]10'!P$236</f>
        <v>8498</v>
      </c>
      <c r="L16" s="101">
        <f>'[1]10'!Y$236</f>
        <v>11054.393999999998</v>
      </c>
      <c r="M16" s="101">
        <f>'[1]10'!AA$236</f>
        <v>11607.113699999998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'[1]10'!C$237</f>
        <v>-2435</v>
      </c>
      <c r="F17" s="101">
        <f>'[1]10'!D$237</f>
        <v>6761</v>
      </c>
      <c r="G17" s="101">
        <f>'[1]10'!E$237</f>
        <v>1919</v>
      </c>
      <c r="H17" s="102">
        <f>'[1]10'!F$237</f>
        <v>1548</v>
      </c>
      <c r="I17" s="101">
        <f>'[1]10'!G$237</f>
        <v>2459</v>
      </c>
      <c r="J17" s="103">
        <f>'[1]10'!H$237</f>
        <v>2389</v>
      </c>
      <c r="K17" s="101">
        <f>'[1]10'!P$237</f>
        <v>1900</v>
      </c>
      <c r="L17" s="101">
        <f>'[1]10'!Y$237</f>
        <v>2000.6999999999998</v>
      </c>
      <c r="M17" s="101">
        <f>'[1]10'!AA$237</f>
        <v>2100.7349999999997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'[1]10'!C$238</f>
        <v>0</v>
      </c>
      <c r="F18" s="101">
        <f>'[1]10'!D$238</f>
        <v>0</v>
      </c>
      <c r="G18" s="101">
        <f>'[1]10'!E$238</f>
        <v>0</v>
      </c>
      <c r="H18" s="102">
        <f>'[1]10'!F$238</f>
        <v>0</v>
      </c>
      <c r="I18" s="101">
        <f>'[1]10'!G$238</f>
        <v>0</v>
      </c>
      <c r="J18" s="103">
        <f>'[1]10'!H$238</f>
        <v>0</v>
      </c>
      <c r="K18" s="101">
        <f>'[1]10'!P$238</f>
        <v>0</v>
      </c>
      <c r="L18" s="101">
        <f>'[1]10'!Y$238</f>
        <v>0</v>
      </c>
      <c r="M18" s="101">
        <f>'[1]10'!AA$238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'[1]10'!C$239</f>
        <v>0</v>
      </c>
      <c r="F19" s="101">
        <f>'[1]10'!D$239</f>
        <v>0</v>
      </c>
      <c r="G19" s="101">
        <f>'[1]10'!E$239</f>
        <v>0</v>
      </c>
      <c r="H19" s="102">
        <f>'[1]10'!F$239</f>
        <v>0</v>
      </c>
      <c r="I19" s="101">
        <f>'[1]10'!G$239</f>
        <v>0</v>
      </c>
      <c r="J19" s="103">
        <f>'[1]10'!H$239</f>
        <v>0</v>
      </c>
      <c r="K19" s="101">
        <f>'[1]10'!P$239</f>
        <v>0</v>
      </c>
      <c r="L19" s="101">
        <f>'[1]10'!Y$239</f>
        <v>0</v>
      </c>
      <c r="M19" s="101">
        <f>'[1]10'!AA$239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'[1]10'!C$240</f>
        <v>0</v>
      </c>
      <c r="F20" s="101">
        <f>'[1]10'!D$240</f>
        <v>0</v>
      </c>
      <c r="G20" s="101">
        <f>'[1]10'!E$240</f>
        <v>0</v>
      </c>
      <c r="H20" s="102">
        <f>'[1]10'!F$240</f>
        <v>0</v>
      </c>
      <c r="I20" s="101">
        <f>'[1]10'!G$240</f>
        <v>0</v>
      </c>
      <c r="J20" s="103">
        <f>'[1]10'!H$240</f>
        <v>0</v>
      </c>
      <c r="K20" s="101">
        <f>'[1]10'!P$240</f>
        <v>0</v>
      </c>
      <c r="L20" s="101">
        <f>'[1]10'!Y$240</f>
        <v>0</v>
      </c>
      <c r="M20" s="101">
        <f>'[1]10'!AA$240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'[1]10'!C$241</f>
        <v>3212</v>
      </c>
      <c r="F21" s="101">
        <f>'[1]10'!D$241</f>
        <v>1722</v>
      </c>
      <c r="G21" s="101">
        <f>'[1]10'!E$241</f>
        <v>1452</v>
      </c>
      <c r="H21" s="102">
        <f>'[1]10'!F$241</f>
        <v>2007</v>
      </c>
      <c r="I21" s="101">
        <f>'[1]10'!G$241</f>
        <v>1367</v>
      </c>
      <c r="J21" s="103">
        <f>'[1]10'!H$241</f>
        <v>1373</v>
      </c>
      <c r="K21" s="101">
        <f>'[1]10'!P$241</f>
        <v>2000</v>
      </c>
      <c r="L21" s="101">
        <f>'[1]10'!Y$241</f>
        <v>2104.41</v>
      </c>
      <c r="M21" s="101">
        <f>'[1]10'!AA$241</f>
        <v>2209.6304999999998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'[1]10'!C$242</f>
        <v>1159</v>
      </c>
      <c r="F22" s="101">
        <f>'[1]10'!D$242</f>
        <v>798</v>
      </c>
      <c r="G22" s="101">
        <f>'[1]10'!E$242</f>
        <v>184</v>
      </c>
      <c r="H22" s="102">
        <f>'[1]10'!F$242</f>
        <v>443</v>
      </c>
      <c r="I22" s="101">
        <f>'[1]10'!G$242</f>
        <v>1415</v>
      </c>
      <c r="J22" s="103">
        <f>'[1]10'!H$242</f>
        <v>1530.2</v>
      </c>
      <c r="K22" s="101">
        <f>'[1]10'!P$242</f>
        <v>340</v>
      </c>
      <c r="L22" s="101">
        <f>'[1]10'!Y$242</f>
        <v>358.02</v>
      </c>
      <c r="M22" s="101">
        <f>'[1]10'!AA$242</f>
        <v>375.92099999999999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'[1]10'!C$243</f>
        <v>16960</v>
      </c>
      <c r="F23" s="101">
        <f>'[1]10'!D$243</f>
        <v>25848</v>
      </c>
      <c r="G23" s="101">
        <f>'[1]10'!E$243</f>
        <v>28629</v>
      </c>
      <c r="H23" s="102">
        <f>'[1]10'!F$243</f>
        <v>24757</v>
      </c>
      <c r="I23" s="101">
        <f>'[1]10'!G$243</f>
        <v>51042</v>
      </c>
      <c r="J23" s="103">
        <f>'[1]10'!H$243</f>
        <v>47390.3</v>
      </c>
      <c r="K23" s="101">
        <f>'[1]10'!P$243</f>
        <v>28925</v>
      </c>
      <c r="L23" s="101">
        <f>'[1]10'!Y$243</f>
        <v>16672.024999999998</v>
      </c>
      <c r="M23" s="101">
        <f>'[1]10'!AA$243</f>
        <v>17505.626250000001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'[1]10'!C$244</f>
        <v>31</v>
      </c>
      <c r="F24" s="101">
        <f>'[1]10'!D$244</f>
        <v>0</v>
      </c>
      <c r="G24" s="101">
        <f>'[1]10'!E$244</f>
        <v>1</v>
      </c>
      <c r="H24" s="102">
        <f>'[1]10'!F$244</f>
        <v>95</v>
      </c>
      <c r="I24" s="101">
        <f>'[1]10'!G$244</f>
        <v>95</v>
      </c>
      <c r="J24" s="103">
        <f>'[1]10'!H$244</f>
        <v>32</v>
      </c>
      <c r="K24" s="101">
        <f>'[1]10'!P$244</f>
        <v>117</v>
      </c>
      <c r="L24" s="101">
        <f>'[1]10'!Y$244</f>
        <v>123.20099999999999</v>
      </c>
      <c r="M24" s="101">
        <f>'[1]10'!AA$244</f>
        <v>129.36104999999998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'[1]10'!C$245</f>
        <v>0</v>
      </c>
      <c r="F25" s="101">
        <f>'[1]10'!D$245</f>
        <v>0</v>
      </c>
      <c r="G25" s="101">
        <f>'[1]10'!E$245</f>
        <v>5565</v>
      </c>
      <c r="H25" s="102">
        <f>'[1]10'!F$245</f>
        <v>1137</v>
      </c>
      <c r="I25" s="101">
        <f>'[1]10'!G$245</f>
        <v>-251</v>
      </c>
      <c r="J25" s="103">
        <f>'[1]10'!H$245</f>
        <v>2231.4</v>
      </c>
      <c r="K25" s="101">
        <f>'[1]10'!P$245</f>
        <v>1000</v>
      </c>
      <c r="L25" s="101">
        <f>'[1]10'!Y$245</f>
        <v>1053</v>
      </c>
      <c r="M25" s="101">
        <f>'[1]10'!AA$245</f>
        <v>1105.6500000000001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'[1]10'!C$246</f>
        <v>0</v>
      </c>
      <c r="F26" s="101">
        <f>'[1]10'!D$246</f>
        <v>0</v>
      </c>
      <c r="G26" s="101">
        <f>'[1]10'!E$246</f>
        <v>0</v>
      </c>
      <c r="H26" s="102">
        <f>'[1]10'!F$246</f>
        <v>0</v>
      </c>
      <c r="I26" s="101">
        <f>'[1]10'!G$246</f>
        <v>0</v>
      </c>
      <c r="J26" s="103">
        <f>'[1]10'!H$246</f>
        <v>0</v>
      </c>
      <c r="K26" s="101">
        <f>'[1]10'!P$246</f>
        <v>0</v>
      </c>
      <c r="L26" s="101">
        <f>'[1]10'!Y$246</f>
        <v>0</v>
      </c>
      <c r="M26" s="101">
        <f>'[1]10'!AA$246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'[1]10'!C$247</f>
        <v>0</v>
      </c>
      <c r="F27" s="101">
        <f>'[1]10'!D$247</f>
        <v>0</v>
      </c>
      <c r="G27" s="101">
        <f>'[1]10'!E$247</f>
        <v>0</v>
      </c>
      <c r="H27" s="102">
        <f>'[1]10'!F$247</f>
        <v>0</v>
      </c>
      <c r="I27" s="101">
        <f>'[1]10'!G$247</f>
        <v>0</v>
      </c>
      <c r="J27" s="103">
        <f>'[1]10'!H$247</f>
        <v>0</v>
      </c>
      <c r="K27" s="101">
        <f>'[1]10'!P$247</f>
        <v>0</v>
      </c>
      <c r="L27" s="101">
        <f>'[1]10'!Y$247</f>
        <v>0</v>
      </c>
      <c r="M27" s="101">
        <f>'[1]10'!AA$247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'[1]10'!C$248</f>
        <v>0</v>
      </c>
      <c r="F28" s="101">
        <f>'[1]10'!D$248</f>
        <v>0</v>
      </c>
      <c r="G28" s="101">
        <f>'[1]10'!E$248</f>
        <v>0</v>
      </c>
      <c r="H28" s="102">
        <f>'[1]10'!F$248</f>
        <v>0</v>
      </c>
      <c r="I28" s="101">
        <f>'[1]10'!G$248</f>
        <v>0</v>
      </c>
      <c r="J28" s="103">
        <f>'[1]10'!H$248</f>
        <v>0</v>
      </c>
      <c r="K28" s="101">
        <f>'[1]10'!P$248</f>
        <v>0</v>
      </c>
      <c r="L28" s="101">
        <f>'[1]10'!Y$248</f>
        <v>0</v>
      </c>
      <c r="M28" s="101">
        <f>'[1]10'!AA$248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'[1]10'!C$249</f>
        <v>78</v>
      </c>
      <c r="F29" s="101">
        <f>'[1]10'!D$249</f>
        <v>57</v>
      </c>
      <c r="G29" s="101">
        <f>'[1]10'!E$249</f>
        <v>0</v>
      </c>
      <c r="H29" s="102">
        <f>'[1]10'!F$249</f>
        <v>0</v>
      </c>
      <c r="I29" s="101">
        <f>'[1]10'!G$249</f>
        <v>0</v>
      </c>
      <c r="J29" s="103">
        <f>'[1]10'!H$249</f>
        <v>0</v>
      </c>
      <c r="K29" s="101">
        <f>'[1]10'!P$249</f>
        <v>72</v>
      </c>
      <c r="L29" s="101">
        <f>'[1]10'!Y$249</f>
        <v>75.816000000000003</v>
      </c>
      <c r="M29" s="101">
        <f>'[1]10'!AA$249</f>
        <v>79.606800000000007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'[1]10'!C$250</f>
        <v>0</v>
      </c>
      <c r="F30" s="101">
        <f>'[1]10'!D$250</f>
        <v>0</v>
      </c>
      <c r="G30" s="101">
        <f>'[1]10'!E$250</f>
        <v>0</v>
      </c>
      <c r="H30" s="102">
        <f>'[1]10'!F$250</f>
        <v>0</v>
      </c>
      <c r="I30" s="101">
        <f>'[1]10'!G$250</f>
        <v>0</v>
      </c>
      <c r="J30" s="103">
        <f>'[1]10'!H$250</f>
        <v>0</v>
      </c>
      <c r="K30" s="101">
        <f>'[1]10'!P$250</f>
        <v>0</v>
      </c>
      <c r="L30" s="101">
        <f>'[1]10'!Y$250</f>
        <v>0</v>
      </c>
      <c r="M30" s="101">
        <f>'[1]10'!AA$250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'[1]10'!C$251</f>
        <v>0</v>
      </c>
      <c r="F31" s="101">
        <f>'[1]10'!D$251</f>
        <v>0</v>
      </c>
      <c r="G31" s="101">
        <f>'[1]10'!E$251</f>
        <v>0</v>
      </c>
      <c r="H31" s="102">
        <f>'[1]10'!F$251</f>
        <v>0</v>
      </c>
      <c r="I31" s="101">
        <f>'[1]10'!G$251</f>
        <v>0</v>
      </c>
      <c r="J31" s="103">
        <f>'[1]10'!H$251</f>
        <v>0</v>
      </c>
      <c r="K31" s="101">
        <f>'[1]10'!P$251</f>
        <v>0</v>
      </c>
      <c r="L31" s="101">
        <f>'[1]10'!Y$251</f>
        <v>0</v>
      </c>
      <c r="M31" s="101">
        <f>'[1]10'!AA$251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'[1]10'!C$252</f>
        <v>20</v>
      </c>
      <c r="F32" s="101">
        <f>'[1]10'!D$252</f>
        <v>122</v>
      </c>
      <c r="G32" s="101">
        <f>'[1]10'!E$252</f>
        <v>0</v>
      </c>
      <c r="H32" s="102">
        <f>'[1]10'!F$252</f>
        <v>0</v>
      </c>
      <c r="I32" s="101">
        <f>'[1]10'!G$252</f>
        <v>-80</v>
      </c>
      <c r="J32" s="103">
        <f>'[1]10'!H$252</f>
        <v>20</v>
      </c>
      <c r="K32" s="101">
        <f>'[1]10'!P$252</f>
        <v>0</v>
      </c>
      <c r="L32" s="101">
        <f>'[1]10'!Y$252</f>
        <v>0</v>
      </c>
      <c r="M32" s="101">
        <f>'[1]10'!AA$252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'[1]10'!C$253</f>
        <v>0</v>
      </c>
      <c r="F33" s="101">
        <f>'[1]10'!D$253</f>
        <v>1</v>
      </c>
      <c r="G33" s="101">
        <f>'[1]10'!E$253</f>
        <v>0</v>
      </c>
      <c r="H33" s="102">
        <f>'[1]10'!F$253</f>
        <v>0</v>
      </c>
      <c r="I33" s="101">
        <f>'[1]10'!G$253</f>
        <v>0</v>
      </c>
      <c r="J33" s="103">
        <f>'[1]10'!H$253</f>
        <v>0</v>
      </c>
      <c r="K33" s="101">
        <f>'[1]10'!P$253</f>
        <v>0</v>
      </c>
      <c r="L33" s="101">
        <f>'[1]10'!Y$253</f>
        <v>0</v>
      </c>
      <c r="M33" s="101">
        <f>'[1]10'!AA$253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'[1]10'!C$254</f>
        <v>0</v>
      </c>
      <c r="F34" s="101">
        <f>'[1]10'!D$254</f>
        <v>0</v>
      </c>
      <c r="G34" s="101">
        <f>'[1]10'!E$254</f>
        <v>0</v>
      </c>
      <c r="H34" s="102">
        <f>'[1]10'!F$254</f>
        <v>0</v>
      </c>
      <c r="I34" s="101">
        <f>'[1]10'!G$254</f>
        <v>0</v>
      </c>
      <c r="J34" s="103">
        <f>'[1]10'!H$254</f>
        <v>0</v>
      </c>
      <c r="K34" s="101">
        <f>'[1]10'!P$254</f>
        <v>0</v>
      </c>
      <c r="L34" s="101">
        <f>'[1]10'!Y$254</f>
        <v>0</v>
      </c>
      <c r="M34" s="101">
        <f>'[1]10'!AA$254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'[1]10'!C$255</f>
        <v>0</v>
      </c>
      <c r="F35" s="101">
        <f>'[1]10'!D$255</f>
        <v>0</v>
      </c>
      <c r="G35" s="101">
        <f>'[1]10'!E$255</f>
        <v>0</v>
      </c>
      <c r="H35" s="102">
        <f>'[1]10'!F$255</f>
        <v>0</v>
      </c>
      <c r="I35" s="101">
        <f>'[1]10'!G$255</f>
        <v>0</v>
      </c>
      <c r="J35" s="103">
        <f>'[1]10'!H$255</f>
        <v>0</v>
      </c>
      <c r="K35" s="101">
        <f>'[1]10'!P$255</f>
        <v>0</v>
      </c>
      <c r="L35" s="101">
        <f>'[1]10'!Y$255</f>
        <v>0</v>
      </c>
      <c r="M35" s="101">
        <f>'[1]10'!AA$255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'[1]10'!C$256</f>
        <v>0</v>
      </c>
      <c r="F36" s="101">
        <f>'[1]10'!D$256</f>
        <v>0</v>
      </c>
      <c r="G36" s="101">
        <f>'[1]10'!E$256</f>
        <v>0</v>
      </c>
      <c r="H36" s="102">
        <f>'[1]10'!F$256</f>
        <v>0</v>
      </c>
      <c r="I36" s="101">
        <f>'[1]10'!G$256</f>
        <v>0</v>
      </c>
      <c r="J36" s="103">
        <f>'[1]10'!H$256</f>
        <v>0</v>
      </c>
      <c r="K36" s="101">
        <f>'[1]10'!P$256</f>
        <v>0</v>
      </c>
      <c r="L36" s="101">
        <f>'[1]10'!Y$256</f>
        <v>0</v>
      </c>
      <c r="M36" s="101">
        <f>'[1]10'!AA$256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'[1]10'!C$257</f>
        <v>145</v>
      </c>
      <c r="F37" s="101">
        <f>'[1]10'!D$257</f>
        <v>149</v>
      </c>
      <c r="G37" s="101">
        <f>'[1]10'!E$257</f>
        <v>721</v>
      </c>
      <c r="H37" s="102">
        <f>'[1]10'!F$257</f>
        <v>534</v>
      </c>
      <c r="I37" s="101">
        <f>'[1]10'!G$257</f>
        <v>393</v>
      </c>
      <c r="J37" s="103">
        <f>'[1]10'!H$257</f>
        <v>2229.6</v>
      </c>
      <c r="K37" s="101">
        <f>'[1]10'!P$257</f>
        <v>575</v>
      </c>
      <c r="L37" s="101">
        <f>'[1]10'!Y$257</f>
        <v>605.47499999999991</v>
      </c>
      <c r="M37" s="101">
        <f>'[1]10'!AA$257</f>
        <v>635.74874999999997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'[1]10'!C$258</f>
        <v>1187</v>
      </c>
      <c r="F38" s="101">
        <f>'[1]10'!D$258</f>
        <v>1460</v>
      </c>
      <c r="G38" s="101">
        <f>'[1]10'!E$258</f>
        <v>2470</v>
      </c>
      <c r="H38" s="102">
        <f>'[1]10'!F$258</f>
        <v>3215</v>
      </c>
      <c r="I38" s="101">
        <f>'[1]10'!G$258</f>
        <v>2777</v>
      </c>
      <c r="J38" s="103">
        <f>'[1]10'!H$258</f>
        <v>2448</v>
      </c>
      <c r="K38" s="101">
        <f>'[1]10'!P$258</f>
        <v>4232</v>
      </c>
      <c r="L38" s="101">
        <f>'[1]10'!Y$258</f>
        <v>4429.7959999999985</v>
      </c>
      <c r="M38" s="101">
        <f>'[1]10'!AA$258</f>
        <v>4626.2857999999997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'[1]10'!C$259</f>
        <v>36</v>
      </c>
      <c r="F39" s="101">
        <f>'[1]10'!D$259</f>
        <v>2603</v>
      </c>
      <c r="G39" s="101">
        <f>'[1]10'!E$259</f>
        <v>861</v>
      </c>
      <c r="H39" s="102">
        <f>'[1]10'!F$259</f>
        <v>2770</v>
      </c>
      <c r="I39" s="101">
        <f>'[1]10'!G$259</f>
        <v>4039</v>
      </c>
      <c r="J39" s="103">
        <f>'[1]10'!H$259</f>
        <v>3230</v>
      </c>
      <c r="K39" s="101">
        <f>'[1]10'!P$259</f>
        <v>760</v>
      </c>
      <c r="L39" s="101">
        <f>'[1]10'!Y$259</f>
        <v>800.27999999999986</v>
      </c>
      <c r="M39" s="101">
        <f>'[1]10'!AA$259</f>
        <v>840.29399999999987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'[1]10'!C$260</f>
        <v>446</v>
      </c>
      <c r="F40" s="101">
        <f>'[1]10'!D$260</f>
        <v>0</v>
      </c>
      <c r="G40" s="101">
        <f>'[1]10'!E$260</f>
        <v>5</v>
      </c>
      <c r="H40" s="102">
        <f>'[1]10'!F$260</f>
        <v>0</v>
      </c>
      <c r="I40" s="101">
        <f>'[1]10'!G$260</f>
        <v>-50</v>
      </c>
      <c r="J40" s="103">
        <f>'[1]10'!H$260</f>
        <v>107</v>
      </c>
      <c r="K40" s="101">
        <f>'[1]10'!P$260</f>
        <v>0</v>
      </c>
      <c r="L40" s="101">
        <f>'[1]10'!Y$260</f>
        <v>0</v>
      </c>
      <c r="M40" s="101">
        <f>'[1]10'!AA$260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'[1]10'!C$261</f>
        <v>239</v>
      </c>
      <c r="F41" s="101">
        <f>'[1]10'!D$261</f>
        <v>71</v>
      </c>
      <c r="G41" s="101">
        <f>'[1]10'!E$261</f>
        <v>238</v>
      </c>
      <c r="H41" s="102">
        <f>'[1]10'!F$261</f>
        <v>536</v>
      </c>
      <c r="I41" s="101">
        <f>'[1]10'!G$261</f>
        <v>986</v>
      </c>
      <c r="J41" s="103">
        <f>'[1]10'!H$261</f>
        <v>1362</v>
      </c>
      <c r="K41" s="101">
        <f>'[1]10'!P$261</f>
        <v>550</v>
      </c>
      <c r="L41" s="101">
        <f>'[1]10'!Y$261</f>
        <v>579.15</v>
      </c>
      <c r="M41" s="101">
        <f>'[1]10'!AA$261</f>
        <v>608.10750000000007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'[1]10'!C$262</f>
        <v>17298</v>
      </c>
      <c r="F42" s="101">
        <f>'[1]10'!D$262</f>
        <v>3370</v>
      </c>
      <c r="G42" s="101">
        <f>'[1]10'!E$262</f>
        <v>5275</v>
      </c>
      <c r="H42" s="102">
        <f>'[1]10'!F$262</f>
        <v>6424</v>
      </c>
      <c r="I42" s="101">
        <f>'[1]10'!G$262</f>
        <v>4620</v>
      </c>
      <c r="J42" s="103">
        <f>'[1]10'!H$262</f>
        <v>4403.3</v>
      </c>
      <c r="K42" s="101">
        <f>'[1]10'!P$262</f>
        <v>6234</v>
      </c>
      <c r="L42" s="101">
        <f>'[1]10'!Y$262</f>
        <v>7617.4019999999991</v>
      </c>
      <c r="M42" s="101">
        <f>'[1]10'!AA$262</f>
        <v>7998.2720999999992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'[1]10'!C$263</f>
        <v>809</v>
      </c>
      <c r="F43" s="101">
        <f>'[1]10'!D$263</f>
        <v>1595</v>
      </c>
      <c r="G43" s="101">
        <f>'[1]10'!E$263</f>
        <v>1924</v>
      </c>
      <c r="H43" s="102">
        <f>'[1]10'!F$263</f>
        <v>3519</v>
      </c>
      <c r="I43" s="101">
        <f>'[1]10'!G$263</f>
        <v>2329</v>
      </c>
      <c r="J43" s="103">
        <f>'[1]10'!H$263</f>
        <v>480</v>
      </c>
      <c r="K43" s="101">
        <f>'[1]10'!P$263</f>
        <v>10000</v>
      </c>
      <c r="L43" s="101">
        <f>'[1]10'!Y$263</f>
        <v>11736.9</v>
      </c>
      <c r="M43" s="101">
        <f>'[1]10'!AA$263</f>
        <v>12323.744999999999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'[1]10'!C$264</f>
        <v>5</v>
      </c>
      <c r="F44" s="101">
        <f>'[1]10'!D$264</f>
        <v>301</v>
      </c>
      <c r="G44" s="101">
        <f>'[1]10'!E$264</f>
        <v>112</v>
      </c>
      <c r="H44" s="102">
        <f>'[1]10'!F$264</f>
        <v>1161</v>
      </c>
      <c r="I44" s="101">
        <f>'[1]10'!G$264</f>
        <v>716</v>
      </c>
      <c r="J44" s="103">
        <f>'[1]10'!H$264</f>
        <v>374</v>
      </c>
      <c r="K44" s="101">
        <f>'[1]10'!P$264</f>
        <v>476</v>
      </c>
      <c r="L44" s="101">
        <f>'[1]10'!Y$264</f>
        <v>501.22799999999995</v>
      </c>
      <c r="M44" s="101">
        <f>'[1]10'!AA$264</f>
        <v>526.2894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'[1]10'!C$265</f>
        <v>210</v>
      </c>
      <c r="F45" s="101">
        <f>'[1]10'!D$265</f>
        <v>38</v>
      </c>
      <c r="G45" s="101">
        <f>'[1]10'!E$265</f>
        <v>850</v>
      </c>
      <c r="H45" s="102">
        <f>'[1]10'!F$265</f>
        <v>127</v>
      </c>
      <c r="I45" s="101">
        <f>'[1]10'!G$265</f>
        <v>179</v>
      </c>
      <c r="J45" s="103">
        <f>'[1]10'!H$265</f>
        <v>250</v>
      </c>
      <c r="K45" s="101">
        <f>'[1]10'!P$265</f>
        <v>134</v>
      </c>
      <c r="L45" s="101">
        <f>'[1]10'!Y$265</f>
        <v>141.10199999999998</v>
      </c>
      <c r="M45" s="101">
        <f>'[1]10'!AA$265</f>
        <v>148.15709999999999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'[1]10'!C$266</f>
        <v>0</v>
      </c>
      <c r="F46" s="94">
        <f>'[1]10'!D$266</f>
        <v>32</v>
      </c>
      <c r="G46" s="94">
        <f>'[1]10'!E$266</f>
        <v>96</v>
      </c>
      <c r="H46" s="95">
        <f>'[1]10'!F$266</f>
        <v>120</v>
      </c>
      <c r="I46" s="94">
        <f>'[1]10'!G$266</f>
        <v>190</v>
      </c>
      <c r="J46" s="96">
        <f>'[1]10'!H$266</f>
        <v>240.9</v>
      </c>
      <c r="K46" s="94">
        <f>'[1]10'!P$266</f>
        <v>80</v>
      </c>
      <c r="L46" s="94">
        <f>'[1]10'!Y$266</f>
        <v>84.24</v>
      </c>
      <c r="M46" s="94">
        <f>'[1]10'!AA$266</f>
        <v>88.451999999999998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51</v>
      </c>
      <c r="H47" s="82">
        <f t="shared" si="5"/>
        <v>0</v>
      </c>
      <c r="I47" s="81">
        <f t="shared" si="5"/>
        <v>0</v>
      </c>
      <c r="J47" s="83">
        <f t="shared" si="5"/>
        <v>51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'[1]10'!C$268</f>
        <v>0</v>
      </c>
      <c r="F48" s="88">
        <f>'[1]10'!D$268</f>
        <v>0</v>
      </c>
      <c r="G48" s="88">
        <f>'[1]10'!E$268</f>
        <v>51</v>
      </c>
      <c r="H48" s="89">
        <f>'[1]10'!F$268</f>
        <v>0</v>
      </c>
      <c r="I48" s="88">
        <f>'[1]10'!G$268</f>
        <v>0</v>
      </c>
      <c r="J48" s="90">
        <f>'[1]10'!H$268</f>
        <v>51</v>
      </c>
      <c r="K48" s="88">
        <f>'[1]10'!P$268</f>
        <v>0</v>
      </c>
      <c r="L48" s="88">
        <f>'[1]10'!Y$268</f>
        <v>0</v>
      </c>
      <c r="M48" s="88">
        <f>'[1]10'!AA$268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'[1]10'!C$269</f>
        <v>0</v>
      </c>
      <c r="F49" s="94">
        <f>'[1]10'!D$269</f>
        <v>0</v>
      </c>
      <c r="G49" s="94">
        <f>'[1]10'!E$269</f>
        <v>0</v>
      </c>
      <c r="H49" s="95">
        <f>'[1]10'!F$269</f>
        <v>0</v>
      </c>
      <c r="I49" s="94">
        <f>'[1]10'!G$269</f>
        <v>0</v>
      </c>
      <c r="J49" s="96">
        <f>'[1]10'!H$269</f>
        <v>0</v>
      </c>
      <c r="K49" s="94">
        <f>'[1]10'!P$269</f>
        <v>0</v>
      </c>
      <c r="L49" s="94">
        <f>'[1]10'!Y$269</f>
        <v>0</v>
      </c>
      <c r="M49" s="94">
        <f>'[1]10'!AA$269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-1625</v>
      </c>
      <c r="F51" s="74">
        <f t="shared" ref="F51:M51" si="7">F52+F59+F62+F63+F64+F72+F73</f>
        <v>354</v>
      </c>
      <c r="G51" s="74">
        <f t="shared" si="7"/>
        <v>778</v>
      </c>
      <c r="H51" s="75">
        <f t="shared" si="7"/>
        <v>0</v>
      </c>
      <c r="I51" s="74">
        <f t="shared" si="7"/>
        <v>335</v>
      </c>
      <c r="J51" s="76">
        <f t="shared" si="7"/>
        <v>358</v>
      </c>
      <c r="K51" s="74">
        <f t="shared" si="7"/>
        <v>800</v>
      </c>
      <c r="L51" s="74">
        <f t="shared" si="7"/>
        <v>844</v>
      </c>
      <c r="M51" s="74">
        <f t="shared" si="7"/>
        <v>886.2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'[1]10'!C$273</f>
        <v>0</v>
      </c>
      <c r="F54" s="88">
        <f>'[1]10'!D$273</f>
        <v>0</v>
      </c>
      <c r="G54" s="88">
        <f>'[1]10'!E$273</f>
        <v>0</v>
      </c>
      <c r="H54" s="89">
        <f>'[1]10'!F$273</f>
        <v>0</v>
      </c>
      <c r="I54" s="88">
        <f>'[1]10'!G$273</f>
        <v>0</v>
      </c>
      <c r="J54" s="90">
        <f>'[1]10'!H$273</f>
        <v>0</v>
      </c>
      <c r="K54" s="88">
        <f>'[1]10'!P$273</f>
        <v>0</v>
      </c>
      <c r="L54" s="88">
        <f>'[1]10'!Y$273</f>
        <v>0</v>
      </c>
      <c r="M54" s="88">
        <f>'[1]10'!AA$273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'[1]10'!C$274</f>
        <v>0</v>
      </c>
      <c r="F55" s="94">
        <f>'[1]10'!D$274</f>
        <v>0</v>
      </c>
      <c r="G55" s="94">
        <f>'[1]10'!E$274</f>
        <v>0</v>
      </c>
      <c r="H55" s="95">
        <f>'[1]10'!F$274</f>
        <v>0</v>
      </c>
      <c r="I55" s="94">
        <f>'[1]10'!G$274</f>
        <v>0</v>
      </c>
      <c r="J55" s="96">
        <f>'[1]10'!H$274</f>
        <v>0</v>
      </c>
      <c r="K55" s="94">
        <f>'[1]10'!P$274</f>
        <v>0</v>
      </c>
      <c r="L55" s="94">
        <f>'[1]10'!Y$274</f>
        <v>0</v>
      </c>
      <c r="M55" s="94">
        <f>'[1]10'!AA$274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'[1]10'!C$276</f>
        <v>0</v>
      </c>
      <c r="F57" s="88">
        <f>'[1]10'!D$276</f>
        <v>0</v>
      </c>
      <c r="G57" s="88">
        <f>'[1]10'!E$276</f>
        <v>0</v>
      </c>
      <c r="H57" s="89">
        <f>'[1]10'!F$276</f>
        <v>0</v>
      </c>
      <c r="I57" s="88">
        <f>'[1]10'!G$276</f>
        <v>0</v>
      </c>
      <c r="J57" s="90">
        <f>'[1]10'!H$276</f>
        <v>0</v>
      </c>
      <c r="K57" s="88">
        <f>'[1]10'!P$276</f>
        <v>0</v>
      </c>
      <c r="L57" s="88">
        <f>'[1]10'!Y$276</f>
        <v>0</v>
      </c>
      <c r="M57" s="88">
        <f>'[1]10'!AA$276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'[1]10'!C$277</f>
        <v>0</v>
      </c>
      <c r="F58" s="94">
        <f>'[1]10'!D$277</f>
        <v>0</v>
      </c>
      <c r="G58" s="94">
        <f>'[1]10'!E$277</f>
        <v>0</v>
      </c>
      <c r="H58" s="95">
        <f>'[1]10'!F$277</f>
        <v>0</v>
      </c>
      <c r="I58" s="94">
        <f>'[1]10'!G$277</f>
        <v>0</v>
      </c>
      <c r="J58" s="96">
        <f>'[1]10'!H$277</f>
        <v>0</v>
      </c>
      <c r="K58" s="94">
        <f>'[1]10'!P$277</f>
        <v>0</v>
      </c>
      <c r="L58" s="94">
        <f>'[1]10'!Y$277</f>
        <v>0</v>
      </c>
      <c r="M58" s="94">
        <f>'[1]10'!AA$277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175</v>
      </c>
      <c r="J59" s="83">
        <f t="shared" si="15"/>
        <v>175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'[1]10'!C$279</f>
        <v>0</v>
      </c>
      <c r="F60" s="88">
        <f>'[1]10'!D$279</f>
        <v>0</v>
      </c>
      <c r="G60" s="88">
        <f>'[1]10'!E$279</f>
        <v>0</v>
      </c>
      <c r="H60" s="89">
        <f>'[1]10'!F$279</f>
        <v>0</v>
      </c>
      <c r="I60" s="88">
        <f>'[1]10'!G$279</f>
        <v>0</v>
      </c>
      <c r="J60" s="90">
        <f>'[1]10'!H$279</f>
        <v>0</v>
      </c>
      <c r="K60" s="88">
        <f>'[1]10'!P$279</f>
        <v>0</v>
      </c>
      <c r="L60" s="88">
        <f>'[1]10'!Y$279</f>
        <v>0</v>
      </c>
      <c r="M60" s="88">
        <f>'[1]10'!AA$279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'[1]10'!C$280</f>
        <v>0</v>
      </c>
      <c r="F61" s="94">
        <f>'[1]10'!D$280</f>
        <v>0</v>
      </c>
      <c r="G61" s="94">
        <f>'[1]10'!E$280</f>
        <v>0</v>
      </c>
      <c r="H61" s="95">
        <f>'[1]10'!F$280</f>
        <v>0</v>
      </c>
      <c r="I61" s="94">
        <f>'[1]10'!G$280</f>
        <v>175</v>
      </c>
      <c r="J61" s="96">
        <f>'[1]10'!H$280</f>
        <v>175</v>
      </c>
      <c r="K61" s="94">
        <f>'[1]10'!P$280</f>
        <v>0</v>
      </c>
      <c r="L61" s="94">
        <f>'[1]10'!Y$280</f>
        <v>0</v>
      </c>
      <c r="M61" s="94">
        <f>'[1]10'!AA$280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'[1]10'!C$281</f>
        <v>0</v>
      </c>
      <c r="F62" s="101">
        <f>'[1]10'!D$281</f>
        <v>0</v>
      </c>
      <c r="G62" s="101">
        <f>'[1]10'!E$281</f>
        <v>0</v>
      </c>
      <c r="H62" s="102">
        <f>'[1]10'!F$281</f>
        <v>0</v>
      </c>
      <c r="I62" s="101">
        <f>'[1]10'!G$281</f>
        <v>0</v>
      </c>
      <c r="J62" s="103">
        <f>'[1]10'!H$281</f>
        <v>0</v>
      </c>
      <c r="K62" s="101">
        <f>'[1]10'!P$281</f>
        <v>0</v>
      </c>
      <c r="L62" s="101">
        <f>'[1]10'!Y$281</f>
        <v>0</v>
      </c>
      <c r="M62" s="101">
        <f>'[1]10'!AA$281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'[1]10'!C$282</f>
        <v>0</v>
      </c>
      <c r="F63" s="101">
        <f>'[1]10'!D$282</f>
        <v>0</v>
      </c>
      <c r="G63" s="101">
        <f>'[1]10'!E$282</f>
        <v>0</v>
      </c>
      <c r="H63" s="102">
        <f>'[1]10'!F$282</f>
        <v>0</v>
      </c>
      <c r="I63" s="101">
        <f>'[1]10'!G$282</f>
        <v>0</v>
      </c>
      <c r="J63" s="103">
        <f>'[1]10'!H$282</f>
        <v>0</v>
      </c>
      <c r="K63" s="101">
        <f>'[1]10'!P$282</f>
        <v>0</v>
      </c>
      <c r="L63" s="101">
        <f>'[1]10'!Y$282</f>
        <v>0</v>
      </c>
      <c r="M63" s="101">
        <f>'[1]10'!AA$282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-1742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-1742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'[1]10'!C$285</f>
        <v>0</v>
      </c>
      <c r="F66" s="88">
        <f>'[1]10'!D$285</f>
        <v>0</v>
      </c>
      <c r="G66" s="88">
        <f>'[1]10'!E$285</f>
        <v>0</v>
      </c>
      <c r="H66" s="89">
        <f>'[1]10'!F$285</f>
        <v>0</v>
      </c>
      <c r="I66" s="88">
        <f>'[1]10'!G$285</f>
        <v>0</v>
      </c>
      <c r="J66" s="90">
        <f>'[1]10'!H$285</f>
        <v>0</v>
      </c>
      <c r="K66" s="88">
        <f>'[1]10'!P$285</f>
        <v>0</v>
      </c>
      <c r="L66" s="88">
        <f>'[1]10'!Y$285</f>
        <v>0</v>
      </c>
      <c r="M66" s="90">
        <f>'[1]10'!AA$285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'[1]10'!C$286</f>
        <v>-1742</v>
      </c>
      <c r="F67" s="94">
        <f>'[1]10'!D$286</f>
        <v>0</v>
      </c>
      <c r="G67" s="94">
        <f>'[1]10'!E$286</f>
        <v>0</v>
      </c>
      <c r="H67" s="95">
        <f>'[1]10'!F$286</f>
        <v>0</v>
      </c>
      <c r="I67" s="94">
        <f>'[1]10'!G$286</f>
        <v>0</v>
      </c>
      <c r="J67" s="96">
        <f>'[1]10'!H$286</f>
        <v>0</v>
      </c>
      <c r="K67" s="94">
        <f>'[1]10'!P$286</f>
        <v>0</v>
      </c>
      <c r="L67" s="94">
        <f>'[1]10'!Y$286</f>
        <v>0</v>
      </c>
      <c r="M67" s="96">
        <f>'[1]10'!AA$286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'[1]10'!C$288</f>
        <v>0</v>
      </c>
      <c r="F69" s="88">
        <f>'[1]10'!D$288</f>
        <v>0</v>
      </c>
      <c r="G69" s="88">
        <f>'[1]10'!E$288</f>
        <v>0</v>
      </c>
      <c r="H69" s="89">
        <f>'[1]10'!F$288</f>
        <v>0</v>
      </c>
      <c r="I69" s="88">
        <f>'[1]10'!G$288</f>
        <v>0</v>
      </c>
      <c r="J69" s="90">
        <f>'[1]10'!H$288</f>
        <v>0</v>
      </c>
      <c r="K69" s="88">
        <f>'[1]10'!P$288</f>
        <v>0</v>
      </c>
      <c r="L69" s="88">
        <f>'[1]10'!Y$288</f>
        <v>0</v>
      </c>
      <c r="M69" s="90">
        <f>'[1]10'!AA$288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'[1]10'!C$289</f>
        <v>0</v>
      </c>
      <c r="F70" s="94">
        <f>'[1]10'!D$289</f>
        <v>0</v>
      </c>
      <c r="G70" s="94">
        <f>'[1]10'!E$289</f>
        <v>0</v>
      </c>
      <c r="H70" s="95">
        <f>'[1]10'!F$289</f>
        <v>0</v>
      </c>
      <c r="I70" s="94">
        <f>'[1]10'!G$289</f>
        <v>0</v>
      </c>
      <c r="J70" s="96">
        <f>'[1]10'!H$289</f>
        <v>0</v>
      </c>
      <c r="K70" s="94">
        <f>'[1]10'!P$289</f>
        <v>0</v>
      </c>
      <c r="L70" s="94">
        <f>'[1]10'!Y$289</f>
        <v>0</v>
      </c>
      <c r="M70" s="96">
        <f>'[1]10'!AA$289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'[1]10'!C$290</f>
        <v>0</v>
      </c>
      <c r="F72" s="101">
        <f>'[1]10'!D$290</f>
        <v>0</v>
      </c>
      <c r="G72" s="101">
        <f>'[1]10'!E$290</f>
        <v>0</v>
      </c>
      <c r="H72" s="102">
        <f>'[1]10'!F$290</f>
        <v>0</v>
      </c>
      <c r="I72" s="101">
        <f>'[1]10'!G$290</f>
        <v>0</v>
      </c>
      <c r="J72" s="103">
        <f>'[1]10'!H$290</f>
        <v>0</v>
      </c>
      <c r="K72" s="101">
        <f>'[1]10'!P$290</f>
        <v>0</v>
      </c>
      <c r="L72" s="101">
        <f>'[1]10'!Y$290</f>
        <v>0</v>
      </c>
      <c r="M72" s="101">
        <f>'[1]10'!AA$290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117</v>
      </c>
      <c r="F73" s="101">
        <f t="shared" ref="F73:M73" si="23">SUM(F74:F75)</f>
        <v>354</v>
      </c>
      <c r="G73" s="101">
        <f t="shared" si="23"/>
        <v>778</v>
      </c>
      <c r="H73" s="102">
        <f t="shared" si="23"/>
        <v>0</v>
      </c>
      <c r="I73" s="101">
        <f t="shared" si="23"/>
        <v>160</v>
      </c>
      <c r="J73" s="103">
        <f t="shared" si="23"/>
        <v>183</v>
      </c>
      <c r="K73" s="101">
        <f t="shared" si="23"/>
        <v>800</v>
      </c>
      <c r="L73" s="101">
        <f t="shared" si="23"/>
        <v>844</v>
      </c>
      <c r="M73" s="101">
        <f t="shared" si="23"/>
        <v>886.2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'[1]10'!C$292</f>
        <v>0</v>
      </c>
      <c r="F74" s="88">
        <f>'[1]10'!D$292</f>
        <v>0</v>
      </c>
      <c r="G74" s="88">
        <f>'[1]10'!E$292</f>
        <v>0</v>
      </c>
      <c r="H74" s="89">
        <f>'[1]10'!F$292</f>
        <v>0</v>
      </c>
      <c r="I74" s="88">
        <f>'[1]10'!G$292</f>
        <v>0</v>
      </c>
      <c r="J74" s="90">
        <f>'[1]10'!H$292</f>
        <v>0</v>
      </c>
      <c r="K74" s="88">
        <f>'[1]10'!P$292</f>
        <v>0</v>
      </c>
      <c r="L74" s="88">
        <f>'[1]10'!Y$292</f>
        <v>0</v>
      </c>
      <c r="M74" s="88">
        <f>'[1]10'!AA$292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'[1]10'!C$293</f>
        <v>117</v>
      </c>
      <c r="F75" s="94">
        <f>'[1]10'!D$293</f>
        <v>354</v>
      </c>
      <c r="G75" s="94">
        <f>'[1]10'!E$293</f>
        <v>778</v>
      </c>
      <c r="H75" s="95">
        <f>'[1]10'!F$293</f>
        <v>0</v>
      </c>
      <c r="I75" s="94">
        <f>'[1]10'!G$293</f>
        <v>160</v>
      </c>
      <c r="J75" s="96">
        <f>'[1]10'!H$293</f>
        <v>183</v>
      </c>
      <c r="K75" s="94">
        <f>'[1]10'!P$293</f>
        <v>800</v>
      </c>
      <c r="L75" s="94">
        <f>'[1]10'!Y$293</f>
        <v>844</v>
      </c>
      <c r="M75" s="94">
        <f>'[1]10'!AA$293</f>
        <v>886.2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1567</v>
      </c>
      <c r="F77" s="74">
        <f t="shared" ref="F77:M77" si="25">F78+F81+F84+F85+F86+F87+F88</f>
        <v>3062</v>
      </c>
      <c r="G77" s="74">
        <f t="shared" si="25"/>
        <v>5020</v>
      </c>
      <c r="H77" s="75">
        <f t="shared" si="25"/>
        <v>3280</v>
      </c>
      <c r="I77" s="74">
        <f t="shared" si="25"/>
        <v>4151</v>
      </c>
      <c r="J77" s="76">
        <f t="shared" si="25"/>
        <v>4668.7</v>
      </c>
      <c r="K77" s="74">
        <f t="shared" si="25"/>
        <v>6754</v>
      </c>
      <c r="L77" s="74">
        <f t="shared" si="25"/>
        <v>7452.9619999999995</v>
      </c>
      <c r="M77" s="74">
        <f t="shared" si="25"/>
        <v>7575.1100999999999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'[1]10'!C$296</f>
        <v>0</v>
      </c>
      <c r="F79" s="88">
        <f>'[1]10'!D$296</f>
        <v>0</v>
      </c>
      <c r="G79" s="88">
        <f>'[1]10'!E$296</f>
        <v>0</v>
      </c>
      <c r="H79" s="89">
        <f>'[1]10'!F$296</f>
        <v>0</v>
      </c>
      <c r="I79" s="88">
        <f>'[1]10'!G$296</f>
        <v>0</v>
      </c>
      <c r="J79" s="90">
        <f>'[1]10'!H$296</f>
        <v>0</v>
      </c>
      <c r="K79" s="88">
        <f>'[1]10'!P$296</f>
        <v>0</v>
      </c>
      <c r="L79" s="88">
        <f>'[1]10'!Y$296</f>
        <v>0</v>
      </c>
      <c r="M79" s="88">
        <f>'[1]10'!AA$296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'[1]10'!C$297</f>
        <v>0</v>
      </c>
      <c r="F80" s="94">
        <f>'[1]10'!D$297</f>
        <v>0</v>
      </c>
      <c r="G80" s="94">
        <f>'[1]10'!E$297</f>
        <v>0</v>
      </c>
      <c r="H80" s="95">
        <f>'[1]10'!F$297</f>
        <v>0</v>
      </c>
      <c r="I80" s="94">
        <f>'[1]10'!G$297</f>
        <v>0</v>
      </c>
      <c r="J80" s="96">
        <f>'[1]10'!H$297</f>
        <v>0</v>
      </c>
      <c r="K80" s="94">
        <f>'[1]10'!P$297</f>
        <v>0</v>
      </c>
      <c r="L80" s="94">
        <f>'[1]10'!Y$297</f>
        <v>0</v>
      </c>
      <c r="M80" s="94">
        <f>'[1]10'!AA$297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1567</v>
      </c>
      <c r="F81" s="101">
        <f t="shared" ref="F81:M81" si="29">SUM(F82:F83)</f>
        <v>3062</v>
      </c>
      <c r="G81" s="101">
        <f t="shared" si="29"/>
        <v>5020</v>
      </c>
      <c r="H81" s="102">
        <f t="shared" si="29"/>
        <v>3280</v>
      </c>
      <c r="I81" s="101">
        <f t="shared" si="29"/>
        <v>4151</v>
      </c>
      <c r="J81" s="103">
        <f t="shared" si="29"/>
        <v>4668.7</v>
      </c>
      <c r="K81" s="101">
        <f t="shared" si="29"/>
        <v>6754</v>
      </c>
      <c r="L81" s="101">
        <f t="shared" si="29"/>
        <v>7452.9619999999995</v>
      </c>
      <c r="M81" s="101">
        <f t="shared" si="29"/>
        <v>7575.1100999999999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'[1]10'!C$299</f>
        <v>0</v>
      </c>
      <c r="F82" s="88">
        <f>'[1]10'!D$299</f>
        <v>0</v>
      </c>
      <c r="G82" s="88">
        <f>'[1]10'!E$299</f>
        <v>0</v>
      </c>
      <c r="H82" s="89">
        <f>'[1]10'!F$299</f>
        <v>0</v>
      </c>
      <c r="I82" s="88">
        <f>'[1]10'!G$299</f>
        <v>0</v>
      </c>
      <c r="J82" s="90">
        <f>'[1]10'!H$299</f>
        <v>0</v>
      </c>
      <c r="K82" s="88">
        <f>'[1]10'!P$299</f>
        <v>0</v>
      </c>
      <c r="L82" s="88">
        <f>'[1]10'!Y$299</f>
        <v>0</v>
      </c>
      <c r="M82" s="88">
        <f>'[1]10'!AA$299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'[1]10'!C$300</f>
        <v>1567</v>
      </c>
      <c r="F83" s="94">
        <f>'[1]10'!D$300</f>
        <v>3062</v>
      </c>
      <c r="G83" s="94">
        <f>'[1]10'!E$300</f>
        <v>5020</v>
      </c>
      <c r="H83" s="95">
        <f>'[1]10'!F$300</f>
        <v>3280</v>
      </c>
      <c r="I83" s="94">
        <f>'[1]10'!G$300</f>
        <v>4151</v>
      </c>
      <c r="J83" s="96">
        <f>'[1]10'!H$300</f>
        <v>4668.7</v>
      </c>
      <c r="K83" s="94">
        <f>'[1]10'!P$300</f>
        <v>6754</v>
      </c>
      <c r="L83" s="94">
        <f>'[1]10'!Y$300</f>
        <v>7452.9619999999995</v>
      </c>
      <c r="M83" s="94">
        <f>'[1]10'!AA$300</f>
        <v>7575.1100999999999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'[1]10'!C$301</f>
        <v>0</v>
      </c>
      <c r="F84" s="101">
        <f>'[1]10'!D$301</f>
        <v>0</v>
      </c>
      <c r="G84" s="101">
        <f>'[1]10'!E$301</f>
        <v>0</v>
      </c>
      <c r="H84" s="102">
        <f>'[1]10'!F$301</f>
        <v>0</v>
      </c>
      <c r="I84" s="101">
        <f>'[1]10'!G$301</f>
        <v>0</v>
      </c>
      <c r="J84" s="103">
        <f>'[1]10'!H$301</f>
        <v>0</v>
      </c>
      <c r="K84" s="101">
        <f>'[1]10'!P$301</f>
        <v>0</v>
      </c>
      <c r="L84" s="101">
        <f>'[1]10'!Y$301</f>
        <v>0</v>
      </c>
      <c r="M84" s="101">
        <f>'[1]10'!AA$301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'[1]10'!C$302</f>
        <v>0</v>
      </c>
      <c r="F85" s="101">
        <f>'[1]10'!D$302</f>
        <v>0</v>
      </c>
      <c r="G85" s="101">
        <f>'[1]10'!E$302</f>
        <v>0</v>
      </c>
      <c r="H85" s="102">
        <f>'[1]10'!F$302</f>
        <v>0</v>
      </c>
      <c r="I85" s="101">
        <f>'[1]10'!G$302</f>
        <v>0</v>
      </c>
      <c r="J85" s="103">
        <f>'[1]10'!H$302</f>
        <v>0</v>
      </c>
      <c r="K85" s="101">
        <f>'[1]10'!P$302</f>
        <v>0</v>
      </c>
      <c r="L85" s="101">
        <f>'[1]10'!Y$302</f>
        <v>0</v>
      </c>
      <c r="M85" s="101">
        <f>'[1]10'!AA$302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'[1]10'!C$303</f>
        <v>0</v>
      </c>
      <c r="F86" s="101">
        <f>'[1]10'!D$303</f>
        <v>0</v>
      </c>
      <c r="G86" s="101">
        <f>'[1]10'!E$303</f>
        <v>0</v>
      </c>
      <c r="H86" s="102">
        <f>'[1]10'!F$303</f>
        <v>0</v>
      </c>
      <c r="I86" s="101">
        <f>'[1]10'!G$303</f>
        <v>0</v>
      </c>
      <c r="J86" s="103">
        <f>'[1]10'!H$303</f>
        <v>0</v>
      </c>
      <c r="K86" s="101">
        <f>'[1]10'!P$303</f>
        <v>0</v>
      </c>
      <c r="L86" s="101">
        <f>'[1]10'!Y$303</f>
        <v>0</v>
      </c>
      <c r="M86" s="101">
        <f>'[1]10'!AA$303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'[1]10'!C$304</f>
        <v>0</v>
      </c>
      <c r="F87" s="101">
        <f>'[1]10'!D$304</f>
        <v>0</v>
      </c>
      <c r="G87" s="101">
        <f>'[1]10'!E$304</f>
        <v>0</v>
      </c>
      <c r="H87" s="102">
        <f>'[1]10'!F$304</f>
        <v>0</v>
      </c>
      <c r="I87" s="101">
        <f>'[1]10'!G$304</f>
        <v>0</v>
      </c>
      <c r="J87" s="103">
        <f>'[1]10'!H$304</f>
        <v>0</v>
      </c>
      <c r="K87" s="101">
        <f>'[1]10'!P$304</f>
        <v>0</v>
      </c>
      <c r="L87" s="101">
        <f>'[1]10'!Y$304</f>
        <v>0</v>
      </c>
      <c r="M87" s="101">
        <f>'[1]10'!AA$304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'[1]10'!C$305</f>
        <v>0</v>
      </c>
      <c r="F88" s="101">
        <f>'[1]10'!D$305</f>
        <v>0</v>
      </c>
      <c r="G88" s="101">
        <f>'[1]10'!E$305</f>
        <v>0</v>
      </c>
      <c r="H88" s="102">
        <f>'[1]10'!F$305</f>
        <v>0</v>
      </c>
      <c r="I88" s="101">
        <f>'[1]10'!G$305</f>
        <v>0</v>
      </c>
      <c r="J88" s="103">
        <f>'[1]10'!H$305</f>
        <v>0</v>
      </c>
      <c r="K88" s="101">
        <f>'[1]10'!P$305</f>
        <v>0</v>
      </c>
      <c r="L88" s="101">
        <f>'[1]10'!Y$305</f>
        <v>0</v>
      </c>
      <c r="M88" s="101">
        <f>'[1]10'!AA$305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'[1]10'!C$306</f>
        <v>5</v>
      </c>
      <c r="F90" s="74">
        <f>'[1]10'!D$306</f>
        <v>0</v>
      </c>
      <c r="G90" s="74">
        <f>'[1]10'!E$306</f>
        <v>0</v>
      </c>
      <c r="H90" s="75">
        <f>'[1]10'!F$306</f>
        <v>0</v>
      </c>
      <c r="I90" s="74">
        <f>'[1]10'!G$306</f>
        <v>0</v>
      </c>
      <c r="J90" s="76">
        <f>'[1]10'!H$306</f>
        <v>0</v>
      </c>
      <c r="K90" s="74">
        <f>'[1]10'!P$306</f>
        <v>0</v>
      </c>
      <c r="L90" s="74">
        <f>'[1]10'!Y$306</f>
        <v>0</v>
      </c>
      <c r="M90" s="74">
        <f>'[1]10'!AA$306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137707</v>
      </c>
      <c r="F92" s="28">
        <f t="shared" ref="F92:M92" si="30">F4+F51+F77+F90</f>
        <v>158060</v>
      </c>
      <c r="G92" s="28">
        <f t="shared" si="30"/>
        <v>187581</v>
      </c>
      <c r="H92" s="29">
        <f t="shared" si="30"/>
        <v>196415</v>
      </c>
      <c r="I92" s="28">
        <f t="shared" si="30"/>
        <v>225415</v>
      </c>
      <c r="J92" s="30">
        <f t="shared" si="30"/>
        <v>221204.40000000002</v>
      </c>
      <c r="K92" s="28">
        <f t="shared" si="30"/>
        <v>214456</v>
      </c>
      <c r="L92" s="28">
        <f t="shared" si="30"/>
        <v>220479.07800000001</v>
      </c>
      <c r="M92" s="28">
        <f t="shared" si="30"/>
        <v>230852.5319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'[1]10'!$B$10)</f>
        <v>Table B.2b: Payments and estimates by economic classification: Provincial Secretariat For Police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10328</v>
      </c>
      <c r="F4" s="74">
        <f t="shared" ref="F4:M4" si="0">F5+F8+F47</f>
        <v>22330</v>
      </c>
      <c r="G4" s="74">
        <f t="shared" si="0"/>
        <v>18331</v>
      </c>
      <c r="H4" s="75">
        <f t="shared" si="0"/>
        <v>25155</v>
      </c>
      <c r="I4" s="74">
        <f t="shared" si="0"/>
        <v>25195</v>
      </c>
      <c r="J4" s="76">
        <f t="shared" si="0"/>
        <v>26436</v>
      </c>
      <c r="K4" s="74">
        <f t="shared" si="0"/>
        <v>27606</v>
      </c>
      <c r="L4" s="74">
        <f t="shared" si="0"/>
        <v>23909.698</v>
      </c>
      <c r="M4" s="74">
        <f t="shared" si="0"/>
        <v>25106.382899999997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7590</v>
      </c>
      <c r="F5" s="81">
        <f t="shared" ref="F5:M5" si="1">SUM(F6:F7)</f>
        <v>11927</v>
      </c>
      <c r="G5" s="81">
        <f t="shared" si="1"/>
        <v>13888</v>
      </c>
      <c r="H5" s="82">
        <f t="shared" si="1"/>
        <v>13870</v>
      </c>
      <c r="I5" s="81">
        <f t="shared" si="1"/>
        <v>13970</v>
      </c>
      <c r="J5" s="83">
        <f t="shared" si="1"/>
        <v>15805</v>
      </c>
      <c r="K5" s="81">
        <f t="shared" si="1"/>
        <v>14961</v>
      </c>
      <c r="L5" s="81">
        <f t="shared" si="1"/>
        <v>15770.948</v>
      </c>
      <c r="M5" s="81">
        <f t="shared" si="1"/>
        <v>16558.4954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'[1]10'!C$376</f>
        <v>6644</v>
      </c>
      <c r="F6" s="88">
        <f>'[1]10'!D$376</f>
        <v>10665</v>
      </c>
      <c r="G6" s="88">
        <f>'[1]10'!E$376</f>
        <v>10544</v>
      </c>
      <c r="H6" s="89">
        <f>'[1]10'!F$376</f>
        <v>10122</v>
      </c>
      <c r="I6" s="88">
        <f>'[1]10'!G$376</f>
        <v>10652</v>
      </c>
      <c r="J6" s="90">
        <f>'[1]10'!H$376</f>
        <v>11282</v>
      </c>
      <c r="K6" s="88">
        <f>'[1]10'!P$376</f>
        <v>11107</v>
      </c>
      <c r="L6" s="88">
        <f>'[1]10'!Y$376</f>
        <v>11712.686</v>
      </c>
      <c r="M6" s="88">
        <f>'[1]10'!AA$376</f>
        <v>12297.320299999999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'[1]10'!C$377</f>
        <v>946</v>
      </c>
      <c r="F7" s="94">
        <f>'[1]10'!D$377</f>
        <v>1262</v>
      </c>
      <c r="G7" s="94">
        <f>'[1]10'!E$377</f>
        <v>3344</v>
      </c>
      <c r="H7" s="95">
        <f>'[1]10'!F$377</f>
        <v>3748</v>
      </c>
      <c r="I7" s="94">
        <f>'[1]10'!G$377</f>
        <v>3318</v>
      </c>
      <c r="J7" s="96">
        <f>'[1]10'!H$377</f>
        <v>4523</v>
      </c>
      <c r="K7" s="94">
        <f>'[1]10'!P$377</f>
        <v>3854</v>
      </c>
      <c r="L7" s="94">
        <f>'[1]10'!Y$377</f>
        <v>4058.2620000000002</v>
      </c>
      <c r="M7" s="94">
        <f>'[1]10'!AA$377</f>
        <v>4261.1751000000004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2738</v>
      </c>
      <c r="F8" s="81">
        <f t="shared" si="2"/>
        <v>10403</v>
      </c>
      <c r="G8" s="81">
        <f t="shared" si="2"/>
        <v>4443</v>
      </c>
      <c r="H8" s="82">
        <f t="shared" si="2"/>
        <v>11285</v>
      </c>
      <c r="I8" s="81">
        <f t="shared" si="2"/>
        <v>11225</v>
      </c>
      <c r="J8" s="83">
        <f t="shared" si="2"/>
        <v>10631</v>
      </c>
      <c r="K8" s="81">
        <f t="shared" si="2"/>
        <v>12645</v>
      </c>
      <c r="L8" s="81">
        <f t="shared" si="2"/>
        <v>8138.75</v>
      </c>
      <c r="M8" s="81">
        <f t="shared" si="2"/>
        <v>8547.8874999999989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'[1]10'!C$379</f>
        <v>0</v>
      </c>
      <c r="F9" s="88">
        <f>'[1]10'!D$379</f>
        <v>0</v>
      </c>
      <c r="G9" s="88">
        <f>'[1]10'!E$379</f>
        <v>0</v>
      </c>
      <c r="H9" s="89">
        <f>'[1]10'!F$379</f>
        <v>0</v>
      </c>
      <c r="I9" s="88">
        <f>'[1]10'!G$379</f>
        <v>-30</v>
      </c>
      <c r="J9" s="90">
        <f>'[1]10'!H$379</f>
        <v>0</v>
      </c>
      <c r="K9" s="88">
        <f>'[1]10'!P$379</f>
        <v>0</v>
      </c>
      <c r="L9" s="88">
        <f>'[1]10'!Y$379</f>
        <v>0</v>
      </c>
      <c r="M9" s="88">
        <f>'[1]10'!AA$379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'[1]10'!C$380</f>
        <v>90</v>
      </c>
      <c r="F10" s="101">
        <f>'[1]10'!D$380</f>
        <v>89</v>
      </c>
      <c r="G10" s="101">
        <f>'[1]10'!E$380</f>
        <v>306</v>
      </c>
      <c r="H10" s="102">
        <f>'[1]10'!F$380</f>
        <v>1869</v>
      </c>
      <c r="I10" s="101">
        <f>'[1]10'!G$380</f>
        <v>1869</v>
      </c>
      <c r="J10" s="103">
        <f>'[1]10'!H$380</f>
        <v>449</v>
      </c>
      <c r="K10" s="101">
        <f>'[1]10'!P$380</f>
        <v>2076</v>
      </c>
      <c r="L10" s="101">
        <f>'[1]10'!Y$380</f>
        <v>1096.0929999999998</v>
      </c>
      <c r="M10" s="101">
        <f>'[1]10'!AA$380</f>
        <v>1152.8976499999999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'[1]10'!C$381</f>
        <v>70</v>
      </c>
      <c r="F11" s="101">
        <f>'[1]10'!D$381</f>
        <v>18</v>
      </c>
      <c r="G11" s="101">
        <f>'[1]10'!E$381</f>
        <v>0</v>
      </c>
      <c r="H11" s="102">
        <f>'[1]10'!F$381</f>
        <v>321</v>
      </c>
      <c r="I11" s="101">
        <f>'[1]10'!G$381</f>
        <v>321</v>
      </c>
      <c r="J11" s="103">
        <f>'[1]10'!H$381</f>
        <v>15</v>
      </c>
      <c r="K11" s="101">
        <f>'[1]10'!P$381</f>
        <v>210</v>
      </c>
      <c r="L11" s="101">
        <f>'[1]10'!Y$381</f>
        <v>221.26999999999998</v>
      </c>
      <c r="M11" s="101">
        <f>'[1]10'!AA$381</f>
        <v>232.33350000000002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'[1]10'!C$382</f>
        <v>0</v>
      </c>
      <c r="F12" s="101">
        <f>'[1]10'!D$382</f>
        <v>0</v>
      </c>
      <c r="G12" s="101">
        <f>'[1]10'!E$382</f>
        <v>0</v>
      </c>
      <c r="H12" s="102">
        <f>'[1]10'!F$382</f>
        <v>0</v>
      </c>
      <c r="I12" s="101">
        <f>'[1]10'!G$382</f>
        <v>0</v>
      </c>
      <c r="J12" s="103">
        <f>'[1]10'!H$382</f>
        <v>0</v>
      </c>
      <c r="K12" s="101">
        <f>'[1]10'!P$382</f>
        <v>0</v>
      </c>
      <c r="L12" s="101">
        <f>'[1]10'!Y$382</f>
        <v>0</v>
      </c>
      <c r="M12" s="101">
        <f>'[1]10'!AA$382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'[1]10'!C$383</f>
        <v>0</v>
      </c>
      <c r="F13" s="101">
        <f>'[1]10'!D$383</f>
        <v>0</v>
      </c>
      <c r="G13" s="101">
        <f>'[1]10'!E$383</f>
        <v>0</v>
      </c>
      <c r="H13" s="102">
        <f>'[1]10'!F$383</f>
        <v>0</v>
      </c>
      <c r="I13" s="101">
        <f>'[1]10'!G$383</f>
        <v>0</v>
      </c>
      <c r="J13" s="103">
        <f>'[1]10'!H$383</f>
        <v>0</v>
      </c>
      <c r="K13" s="101">
        <f>'[1]10'!P$383</f>
        <v>0</v>
      </c>
      <c r="L13" s="101">
        <f>'[1]10'!Y$383</f>
        <v>0</v>
      </c>
      <c r="M13" s="101">
        <f>'[1]10'!AA$383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'[1]10'!C$384</f>
        <v>851</v>
      </c>
      <c r="F14" s="101">
        <f>'[1]10'!D$384</f>
        <v>2448</v>
      </c>
      <c r="G14" s="101">
        <f>'[1]10'!E$384</f>
        <v>1880</v>
      </c>
      <c r="H14" s="102">
        <f>'[1]10'!F$384</f>
        <v>1100</v>
      </c>
      <c r="I14" s="101">
        <f>'[1]10'!G$384</f>
        <v>1460</v>
      </c>
      <c r="J14" s="103">
        <f>'[1]10'!H$384</f>
        <v>2085</v>
      </c>
      <c r="K14" s="101">
        <f>'[1]10'!P$384</f>
        <v>980</v>
      </c>
      <c r="L14" s="101">
        <f>'[1]10'!Y$384</f>
        <v>1042.54</v>
      </c>
      <c r="M14" s="101">
        <f>'[1]10'!AA$384</f>
        <v>1094.6669999999999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'[1]10'!C$385</f>
        <v>356</v>
      </c>
      <c r="F15" s="101">
        <f>'[1]10'!D$385</f>
        <v>621</v>
      </c>
      <c r="G15" s="101">
        <f>'[1]10'!E$385</f>
        <v>0</v>
      </c>
      <c r="H15" s="102">
        <f>'[1]10'!F$385</f>
        <v>0</v>
      </c>
      <c r="I15" s="101">
        <f>'[1]10'!G$385</f>
        <v>-140</v>
      </c>
      <c r="J15" s="103">
        <f>'[1]10'!H$385</f>
        <v>265</v>
      </c>
      <c r="K15" s="101">
        <f>'[1]10'!P$385</f>
        <v>0</v>
      </c>
      <c r="L15" s="101">
        <f>'[1]10'!Y$385</f>
        <v>0</v>
      </c>
      <c r="M15" s="101">
        <f>'[1]10'!AA$385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'[1]10'!C$386</f>
        <v>0</v>
      </c>
      <c r="F16" s="101">
        <f>'[1]10'!D$386</f>
        <v>200</v>
      </c>
      <c r="G16" s="101">
        <f>'[1]10'!E$386</f>
        <v>0</v>
      </c>
      <c r="H16" s="102">
        <f>'[1]10'!F$386</f>
        <v>0</v>
      </c>
      <c r="I16" s="101">
        <f>'[1]10'!G$386</f>
        <v>0</v>
      </c>
      <c r="J16" s="103">
        <f>'[1]10'!H$386</f>
        <v>0</v>
      </c>
      <c r="K16" s="101">
        <f>'[1]10'!P$386</f>
        <v>0</v>
      </c>
      <c r="L16" s="101">
        <f>'[1]10'!Y$386</f>
        <v>0</v>
      </c>
      <c r="M16" s="101">
        <f>'[1]10'!AA$386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'[1]10'!C$387</f>
        <v>0</v>
      </c>
      <c r="F17" s="101">
        <f>'[1]10'!D$387</f>
        <v>1600</v>
      </c>
      <c r="G17" s="101">
        <f>'[1]10'!E$387</f>
        <v>0</v>
      </c>
      <c r="H17" s="102">
        <f>'[1]10'!F$387</f>
        <v>0</v>
      </c>
      <c r="I17" s="101">
        <f>'[1]10'!G$387</f>
        <v>1320</v>
      </c>
      <c r="J17" s="103">
        <f>'[1]10'!H$387</f>
        <v>3400</v>
      </c>
      <c r="K17" s="101">
        <f>'[1]10'!P$387</f>
        <v>3900</v>
      </c>
      <c r="L17" s="101">
        <f>'[1]10'!Y$387</f>
        <v>0</v>
      </c>
      <c r="M17" s="101">
        <f>'[1]10'!AA$387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'[1]10'!C$388</f>
        <v>0</v>
      </c>
      <c r="F18" s="101">
        <f>'[1]10'!D$388</f>
        <v>0</v>
      </c>
      <c r="G18" s="101">
        <f>'[1]10'!E$388</f>
        <v>0</v>
      </c>
      <c r="H18" s="102">
        <f>'[1]10'!F$388</f>
        <v>0</v>
      </c>
      <c r="I18" s="101">
        <f>'[1]10'!G$388</f>
        <v>0</v>
      </c>
      <c r="J18" s="103">
        <f>'[1]10'!H$388</f>
        <v>0</v>
      </c>
      <c r="K18" s="101">
        <f>'[1]10'!P$388</f>
        <v>0</v>
      </c>
      <c r="L18" s="101">
        <f>'[1]10'!Y$388</f>
        <v>0</v>
      </c>
      <c r="M18" s="101">
        <f>'[1]10'!AA$388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'[1]10'!C$389</f>
        <v>0</v>
      </c>
      <c r="F19" s="101">
        <f>'[1]10'!D$389</f>
        <v>0</v>
      </c>
      <c r="G19" s="101">
        <f>'[1]10'!E$389</f>
        <v>0</v>
      </c>
      <c r="H19" s="102">
        <f>'[1]10'!F$389</f>
        <v>0</v>
      </c>
      <c r="I19" s="101">
        <f>'[1]10'!G$389</f>
        <v>0</v>
      </c>
      <c r="J19" s="103">
        <f>'[1]10'!H$389</f>
        <v>0</v>
      </c>
      <c r="K19" s="101">
        <f>'[1]10'!P$389</f>
        <v>0</v>
      </c>
      <c r="L19" s="101">
        <f>'[1]10'!Y$389</f>
        <v>0</v>
      </c>
      <c r="M19" s="101">
        <f>'[1]10'!AA$389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'[1]10'!C$390</f>
        <v>0</v>
      </c>
      <c r="F20" s="101">
        <f>'[1]10'!D$390</f>
        <v>0</v>
      </c>
      <c r="G20" s="101">
        <f>'[1]10'!E$390</f>
        <v>0</v>
      </c>
      <c r="H20" s="102">
        <f>'[1]10'!F$390</f>
        <v>0</v>
      </c>
      <c r="I20" s="101">
        <f>'[1]10'!G$390</f>
        <v>0</v>
      </c>
      <c r="J20" s="103">
        <f>'[1]10'!H$390</f>
        <v>0</v>
      </c>
      <c r="K20" s="101">
        <f>'[1]10'!P$390</f>
        <v>0</v>
      </c>
      <c r="L20" s="101">
        <f>'[1]10'!Y$390</f>
        <v>0</v>
      </c>
      <c r="M20" s="101">
        <f>'[1]10'!AA$390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'[1]10'!C$391</f>
        <v>0</v>
      </c>
      <c r="F21" s="101">
        <f>'[1]10'!D$391</f>
        <v>0</v>
      </c>
      <c r="G21" s="101">
        <f>'[1]10'!E$391</f>
        <v>0</v>
      </c>
      <c r="H21" s="102">
        <f>'[1]10'!F$391</f>
        <v>0</v>
      </c>
      <c r="I21" s="101">
        <f>'[1]10'!G$391</f>
        <v>0</v>
      </c>
      <c r="J21" s="103">
        <f>'[1]10'!H$391</f>
        <v>0</v>
      </c>
      <c r="K21" s="101">
        <f>'[1]10'!P$391</f>
        <v>0</v>
      </c>
      <c r="L21" s="101">
        <f>'[1]10'!Y$391</f>
        <v>0</v>
      </c>
      <c r="M21" s="101">
        <f>'[1]10'!AA$391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'[1]10'!C$392</f>
        <v>59</v>
      </c>
      <c r="F22" s="101">
        <f>'[1]10'!D$392</f>
        <v>8</v>
      </c>
      <c r="G22" s="101">
        <f>'[1]10'!E$392</f>
        <v>149</v>
      </c>
      <c r="H22" s="102">
        <f>'[1]10'!F$392</f>
        <v>580</v>
      </c>
      <c r="I22" s="101">
        <f>'[1]10'!G$392</f>
        <v>630</v>
      </c>
      <c r="J22" s="103">
        <f>'[1]10'!H$392</f>
        <v>529</v>
      </c>
      <c r="K22" s="101">
        <f>'[1]10'!P$392</f>
        <v>1600</v>
      </c>
      <c r="L22" s="101">
        <f>'[1]10'!Y$392</f>
        <v>1684.7</v>
      </c>
      <c r="M22" s="101">
        <f>'[1]10'!AA$392</f>
        <v>1768.9350000000002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'[1]10'!C$393</f>
        <v>0</v>
      </c>
      <c r="F23" s="101">
        <f>'[1]10'!D$393</f>
        <v>0</v>
      </c>
      <c r="G23" s="101">
        <f>'[1]10'!E$393</f>
        <v>0</v>
      </c>
      <c r="H23" s="102">
        <f>'[1]10'!F$393</f>
        <v>4000</v>
      </c>
      <c r="I23" s="101">
        <f>'[1]10'!G$393</f>
        <v>4000</v>
      </c>
      <c r="J23" s="103">
        <f>'[1]10'!H$393</f>
        <v>0</v>
      </c>
      <c r="K23" s="101">
        <f>'[1]10'!P$393</f>
        <v>0</v>
      </c>
      <c r="L23" s="101">
        <f>'[1]10'!Y$393</f>
        <v>0</v>
      </c>
      <c r="M23" s="101">
        <f>'[1]10'!AA$393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'[1]10'!C$394</f>
        <v>0</v>
      </c>
      <c r="F24" s="101">
        <f>'[1]10'!D$394</f>
        <v>0</v>
      </c>
      <c r="G24" s="101">
        <f>'[1]10'!E$394</f>
        <v>0</v>
      </c>
      <c r="H24" s="102">
        <f>'[1]10'!F$394</f>
        <v>0</v>
      </c>
      <c r="I24" s="101">
        <f>'[1]10'!G$394</f>
        <v>0</v>
      </c>
      <c r="J24" s="103">
        <f>'[1]10'!H$394</f>
        <v>18</v>
      </c>
      <c r="K24" s="101">
        <f>'[1]10'!P$394</f>
        <v>0</v>
      </c>
      <c r="L24" s="101">
        <f>'[1]10'!Y$394</f>
        <v>0</v>
      </c>
      <c r="M24" s="101">
        <f>'[1]10'!AA$394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'[1]10'!C$395</f>
        <v>0</v>
      </c>
      <c r="F25" s="101">
        <f>'[1]10'!D$395</f>
        <v>0</v>
      </c>
      <c r="G25" s="101">
        <f>'[1]10'!E$395</f>
        <v>0</v>
      </c>
      <c r="H25" s="102">
        <f>'[1]10'!F$395</f>
        <v>0</v>
      </c>
      <c r="I25" s="101">
        <f>'[1]10'!G$395</f>
        <v>0</v>
      </c>
      <c r="J25" s="103">
        <f>'[1]10'!H$395</f>
        <v>0</v>
      </c>
      <c r="K25" s="101">
        <f>'[1]10'!P$395</f>
        <v>0</v>
      </c>
      <c r="L25" s="101">
        <f>'[1]10'!Y$395</f>
        <v>0</v>
      </c>
      <c r="M25" s="101">
        <f>'[1]10'!AA$395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'[1]10'!C$396</f>
        <v>0</v>
      </c>
      <c r="F26" s="101">
        <f>'[1]10'!D$396</f>
        <v>0</v>
      </c>
      <c r="G26" s="101">
        <f>'[1]10'!E$396</f>
        <v>0</v>
      </c>
      <c r="H26" s="102">
        <f>'[1]10'!F$396</f>
        <v>0</v>
      </c>
      <c r="I26" s="101">
        <f>'[1]10'!G$396</f>
        <v>0</v>
      </c>
      <c r="J26" s="103">
        <f>'[1]10'!H$396</f>
        <v>0</v>
      </c>
      <c r="K26" s="101">
        <f>'[1]10'!P$396</f>
        <v>0</v>
      </c>
      <c r="L26" s="101">
        <f>'[1]10'!Y$396</f>
        <v>0</v>
      </c>
      <c r="M26" s="101">
        <f>'[1]10'!AA$396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'[1]10'!C$397</f>
        <v>0</v>
      </c>
      <c r="F27" s="101">
        <f>'[1]10'!D$397</f>
        <v>0</v>
      </c>
      <c r="G27" s="101">
        <f>'[1]10'!E$397</f>
        <v>0</v>
      </c>
      <c r="H27" s="102">
        <f>'[1]10'!F$397</f>
        <v>0</v>
      </c>
      <c r="I27" s="101">
        <f>'[1]10'!G$397</f>
        <v>0</v>
      </c>
      <c r="J27" s="103">
        <f>'[1]10'!H$397</f>
        <v>0</v>
      </c>
      <c r="K27" s="101">
        <f>'[1]10'!P$397</f>
        <v>0</v>
      </c>
      <c r="L27" s="101">
        <f>'[1]10'!Y$397</f>
        <v>0</v>
      </c>
      <c r="M27" s="101">
        <f>'[1]10'!AA$397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'[1]10'!C$398</f>
        <v>0</v>
      </c>
      <c r="F28" s="101">
        <f>'[1]10'!D$398</f>
        <v>0</v>
      </c>
      <c r="G28" s="101">
        <f>'[1]10'!E$398</f>
        <v>0</v>
      </c>
      <c r="H28" s="102">
        <f>'[1]10'!F$398</f>
        <v>0</v>
      </c>
      <c r="I28" s="101">
        <f>'[1]10'!G$398</f>
        <v>0</v>
      </c>
      <c r="J28" s="103">
        <f>'[1]10'!H$398</f>
        <v>0</v>
      </c>
      <c r="K28" s="101">
        <f>'[1]10'!P$398</f>
        <v>0</v>
      </c>
      <c r="L28" s="101">
        <f>'[1]10'!Y$398</f>
        <v>0</v>
      </c>
      <c r="M28" s="101">
        <f>'[1]10'!AA$398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'[1]10'!C$399</f>
        <v>0</v>
      </c>
      <c r="F29" s="101">
        <f>'[1]10'!D$399</f>
        <v>0</v>
      </c>
      <c r="G29" s="101">
        <f>'[1]10'!E$399</f>
        <v>0</v>
      </c>
      <c r="H29" s="102">
        <f>'[1]10'!F$399</f>
        <v>0</v>
      </c>
      <c r="I29" s="101">
        <f>'[1]10'!G$399</f>
        <v>0</v>
      </c>
      <c r="J29" s="103">
        <f>'[1]10'!H$399</f>
        <v>0</v>
      </c>
      <c r="K29" s="101">
        <f>'[1]10'!P$399</f>
        <v>0</v>
      </c>
      <c r="L29" s="101">
        <f>'[1]10'!Y$399</f>
        <v>0</v>
      </c>
      <c r="M29" s="101">
        <f>'[1]10'!AA$399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'[1]10'!C$400</f>
        <v>0</v>
      </c>
      <c r="F30" s="101">
        <f>'[1]10'!D$400</f>
        <v>0</v>
      </c>
      <c r="G30" s="101">
        <f>'[1]10'!E$400</f>
        <v>0</v>
      </c>
      <c r="H30" s="102">
        <f>'[1]10'!F$400</f>
        <v>0</v>
      </c>
      <c r="I30" s="101">
        <f>'[1]10'!G$400</f>
        <v>0</v>
      </c>
      <c r="J30" s="103">
        <f>'[1]10'!H$400</f>
        <v>0</v>
      </c>
      <c r="K30" s="101">
        <f>'[1]10'!P$400</f>
        <v>0</v>
      </c>
      <c r="L30" s="101">
        <f>'[1]10'!Y$400</f>
        <v>0</v>
      </c>
      <c r="M30" s="101">
        <f>'[1]10'!AA$400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'[1]10'!C$401</f>
        <v>0</v>
      </c>
      <c r="F31" s="101">
        <f>'[1]10'!D$401</f>
        <v>0</v>
      </c>
      <c r="G31" s="101">
        <f>'[1]10'!E$401</f>
        <v>0</v>
      </c>
      <c r="H31" s="102">
        <f>'[1]10'!F$401</f>
        <v>0</v>
      </c>
      <c r="I31" s="101">
        <f>'[1]10'!G$401</f>
        <v>0</v>
      </c>
      <c r="J31" s="103">
        <f>'[1]10'!H$401</f>
        <v>0</v>
      </c>
      <c r="K31" s="101">
        <f>'[1]10'!P$401</f>
        <v>0</v>
      </c>
      <c r="L31" s="101">
        <f>'[1]10'!Y$401</f>
        <v>0</v>
      </c>
      <c r="M31" s="101">
        <f>'[1]10'!AA$401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'[1]10'!C$402</f>
        <v>0</v>
      </c>
      <c r="F32" s="101">
        <f>'[1]10'!D$402</f>
        <v>13</v>
      </c>
      <c r="G32" s="101">
        <f>'[1]10'!E$402</f>
        <v>0</v>
      </c>
      <c r="H32" s="102">
        <f>'[1]10'!F$402</f>
        <v>0</v>
      </c>
      <c r="I32" s="101">
        <f>'[1]10'!G$402</f>
        <v>0</v>
      </c>
      <c r="J32" s="103">
        <f>'[1]10'!H$402</f>
        <v>0</v>
      </c>
      <c r="K32" s="101">
        <f>'[1]10'!P$402</f>
        <v>0</v>
      </c>
      <c r="L32" s="101">
        <f>'[1]10'!Y$402</f>
        <v>0</v>
      </c>
      <c r="M32" s="101">
        <f>'[1]10'!AA$402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'[1]10'!C$403</f>
        <v>0</v>
      </c>
      <c r="F33" s="101">
        <f>'[1]10'!D$403</f>
        <v>0</v>
      </c>
      <c r="G33" s="101">
        <f>'[1]10'!E$403</f>
        <v>0</v>
      </c>
      <c r="H33" s="102">
        <f>'[1]10'!F$403</f>
        <v>0</v>
      </c>
      <c r="I33" s="101">
        <f>'[1]10'!G$403</f>
        <v>0</v>
      </c>
      <c r="J33" s="103">
        <f>'[1]10'!H$403</f>
        <v>0</v>
      </c>
      <c r="K33" s="101">
        <f>'[1]10'!P$403</f>
        <v>0</v>
      </c>
      <c r="L33" s="101">
        <f>'[1]10'!Y$403</f>
        <v>0</v>
      </c>
      <c r="M33" s="101">
        <f>'[1]10'!AA$403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'[1]10'!C$404</f>
        <v>0</v>
      </c>
      <c r="F34" s="101">
        <f>'[1]10'!D$404</f>
        <v>0</v>
      </c>
      <c r="G34" s="101">
        <f>'[1]10'!E$404</f>
        <v>0</v>
      </c>
      <c r="H34" s="102">
        <f>'[1]10'!F$404</f>
        <v>0</v>
      </c>
      <c r="I34" s="101">
        <f>'[1]10'!G$404</f>
        <v>0</v>
      </c>
      <c r="J34" s="103">
        <f>'[1]10'!H$404</f>
        <v>0</v>
      </c>
      <c r="K34" s="101">
        <f>'[1]10'!P$404</f>
        <v>0</v>
      </c>
      <c r="L34" s="101">
        <f>'[1]10'!Y$404</f>
        <v>0</v>
      </c>
      <c r="M34" s="101">
        <f>'[1]10'!AA$404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'[1]10'!C$405</f>
        <v>0</v>
      </c>
      <c r="F35" s="101">
        <f>'[1]10'!D$405</f>
        <v>0</v>
      </c>
      <c r="G35" s="101">
        <f>'[1]10'!E$405</f>
        <v>0</v>
      </c>
      <c r="H35" s="102">
        <f>'[1]10'!F$405</f>
        <v>0</v>
      </c>
      <c r="I35" s="101">
        <f>'[1]10'!G$405</f>
        <v>0</v>
      </c>
      <c r="J35" s="103">
        <f>'[1]10'!H$405</f>
        <v>0</v>
      </c>
      <c r="K35" s="101">
        <f>'[1]10'!P$405</f>
        <v>0</v>
      </c>
      <c r="L35" s="101">
        <f>'[1]10'!Y$405</f>
        <v>0</v>
      </c>
      <c r="M35" s="101">
        <f>'[1]10'!AA$405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'[1]10'!C$406</f>
        <v>0</v>
      </c>
      <c r="F36" s="101">
        <f>'[1]10'!D$406</f>
        <v>0</v>
      </c>
      <c r="G36" s="101">
        <f>'[1]10'!E$406</f>
        <v>0</v>
      </c>
      <c r="H36" s="102">
        <f>'[1]10'!F$406</f>
        <v>0</v>
      </c>
      <c r="I36" s="101">
        <f>'[1]10'!G$406</f>
        <v>0</v>
      </c>
      <c r="J36" s="103">
        <f>'[1]10'!H$406</f>
        <v>0</v>
      </c>
      <c r="K36" s="101">
        <f>'[1]10'!P$406</f>
        <v>0</v>
      </c>
      <c r="L36" s="101">
        <f>'[1]10'!Y$406</f>
        <v>0</v>
      </c>
      <c r="M36" s="101">
        <f>'[1]10'!AA$406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'[1]10'!C$407</f>
        <v>0</v>
      </c>
      <c r="F37" s="101">
        <f>'[1]10'!D$407</f>
        <v>0</v>
      </c>
      <c r="G37" s="101">
        <f>'[1]10'!E$407</f>
        <v>0</v>
      </c>
      <c r="H37" s="102">
        <f>'[1]10'!F$407</f>
        <v>168</v>
      </c>
      <c r="I37" s="101">
        <f>'[1]10'!G$407</f>
        <v>168</v>
      </c>
      <c r="J37" s="103">
        <f>'[1]10'!H$407</f>
        <v>23</v>
      </c>
      <c r="K37" s="101">
        <f>'[1]10'!P$407</f>
        <v>186</v>
      </c>
      <c r="L37" s="101">
        <f>'[1]10'!Y$407</f>
        <v>196.05799999999999</v>
      </c>
      <c r="M37" s="101">
        <f>'[1]10'!AA$407</f>
        <v>205.86089999999999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'[1]10'!C$408</f>
        <v>129</v>
      </c>
      <c r="F38" s="101">
        <f>'[1]10'!D$408</f>
        <v>170</v>
      </c>
      <c r="G38" s="101">
        <f>'[1]10'!E$408</f>
        <v>128</v>
      </c>
      <c r="H38" s="102">
        <f>'[1]10'!F$408</f>
        <v>467</v>
      </c>
      <c r="I38" s="101">
        <f>'[1]10'!G$408</f>
        <v>517</v>
      </c>
      <c r="J38" s="103">
        <f>'[1]10'!H$408</f>
        <v>232</v>
      </c>
      <c r="K38" s="101">
        <f>'[1]10'!P$408</f>
        <v>410</v>
      </c>
      <c r="L38" s="101">
        <f>'[1]10'!Y$408</f>
        <v>431.31</v>
      </c>
      <c r="M38" s="101">
        <f>'[1]10'!AA$408</f>
        <v>453.07549999999998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'[1]10'!C$409</f>
        <v>217</v>
      </c>
      <c r="F39" s="101">
        <f>'[1]10'!D$409</f>
        <v>1900</v>
      </c>
      <c r="G39" s="101">
        <f>'[1]10'!E$409</f>
        <v>0</v>
      </c>
      <c r="H39" s="102">
        <f>'[1]10'!F$409</f>
        <v>0</v>
      </c>
      <c r="I39" s="101">
        <f>'[1]10'!G$409</f>
        <v>0</v>
      </c>
      <c r="J39" s="103">
        <f>'[1]10'!H$409</f>
        <v>0</v>
      </c>
      <c r="K39" s="101">
        <f>'[1]10'!P$409</f>
        <v>0</v>
      </c>
      <c r="L39" s="101">
        <f>'[1]10'!Y$409</f>
        <v>0</v>
      </c>
      <c r="M39" s="101">
        <f>'[1]10'!AA$409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'[1]10'!C$410</f>
        <v>1</v>
      </c>
      <c r="F40" s="101">
        <f>'[1]10'!D$410</f>
        <v>1</v>
      </c>
      <c r="G40" s="101">
        <f>'[1]10'!E$410</f>
        <v>0</v>
      </c>
      <c r="H40" s="102">
        <f>'[1]10'!F$410</f>
        <v>0</v>
      </c>
      <c r="I40" s="101">
        <f>'[1]10'!G$410</f>
        <v>0</v>
      </c>
      <c r="J40" s="103">
        <f>'[1]10'!H$410</f>
        <v>0</v>
      </c>
      <c r="K40" s="101">
        <f>'[1]10'!P$410</f>
        <v>0</v>
      </c>
      <c r="L40" s="101">
        <f>'[1]10'!Y$410</f>
        <v>0</v>
      </c>
      <c r="M40" s="101">
        <f>'[1]10'!AA$410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'[1]10'!C$411</f>
        <v>196</v>
      </c>
      <c r="F41" s="101">
        <f>'[1]10'!D$411</f>
        <v>4</v>
      </c>
      <c r="G41" s="101">
        <f>'[1]10'!E$411</f>
        <v>165</v>
      </c>
      <c r="H41" s="102">
        <f>'[1]10'!F$411</f>
        <v>0</v>
      </c>
      <c r="I41" s="101">
        <f>'[1]10'!G$411</f>
        <v>230</v>
      </c>
      <c r="J41" s="103">
        <f>'[1]10'!H$411</f>
        <v>516</v>
      </c>
      <c r="K41" s="101">
        <f>'[1]10'!P$411</f>
        <v>160</v>
      </c>
      <c r="L41" s="101">
        <f>'[1]10'!Y$411</f>
        <v>168.24</v>
      </c>
      <c r="M41" s="101">
        <f>'[1]10'!AA$411</f>
        <v>176.65199999999999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'[1]10'!C$412</f>
        <v>766</v>
      </c>
      <c r="F42" s="101">
        <f>'[1]10'!D$412</f>
        <v>2928</v>
      </c>
      <c r="G42" s="101">
        <f>'[1]10'!E$412</f>
        <v>1110</v>
      </c>
      <c r="H42" s="102">
        <f>'[1]10'!F$412</f>
        <v>2691</v>
      </c>
      <c r="I42" s="101">
        <f>'[1]10'!G$412</f>
        <v>2571</v>
      </c>
      <c r="J42" s="103">
        <f>'[1]10'!H$412</f>
        <v>1769</v>
      </c>
      <c r="K42" s="101">
        <f>'[1]10'!P$412</f>
        <v>3073</v>
      </c>
      <c r="L42" s="101">
        <f>'[1]10'!Y$412</f>
        <v>3245.8890000000001</v>
      </c>
      <c r="M42" s="101">
        <f>'[1]10'!AA$412</f>
        <v>3408.1834500000004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'[1]10'!C$413</f>
        <v>0</v>
      </c>
      <c r="F43" s="101">
        <f>'[1]10'!D$413</f>
        <v>0</v>
      </c>
      <c r="G43" s="101">
        <f>'[1]10'!E$413</f>
        <v>31</v>
      </c>
      <c r="H43" s="102">
        <f>'[1]10'!F$413</f>
        <v>0</v>
      </c>
      <c r="I43" s="101">
        <f>'[1]10'!G$413</f>
        <v>-1800</v>
      </c>
      <c r="J43" s="103">
        <f>'[1]10'!H$413</f>
        <v>861</v>
      </c>
      <c r="K43" s="101">
        <f>'[1]10'!P$413</f>
        <v>0</v>
      </c>
      <c r="L43" s="101">
        <f>'[1]10'!Y$413</f>
        <v>0</v>
      </c>
      <c r="M43" s="101">
        <f>'[1]10'!AA$413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'[1]10'!C$414</f>
        <v>1</v>
      </c>
      <c r="F44" s="101">
        <f>'[1]10'!D$414</f>
        <v>113</v>
      </c>
      <c r="G44" s="101">
        <f>'[1]10'!E$414</f>
        <v>88</v>
      </c>
      <c r="H44" s="102">
        <f>'[1]10'!F$414</f>
        <v>89</v>
      </c>
      <c r="I44" s="101">
        <f>'[1]10'!G$414</f>
        <v>89</v>
      </c>
      <c r="J44" s="103">
        <f>'[1]10'!H$414</f>
        <v>201</v>
      </c>
      <c r="K44" s="101">
        <f>'[1]10'!P$414</f>
        <v>50</v>
      </c>
      <c r="L44" s="101">
        <f>'[1]10'!Y$414</f>
        <v>52.65</v>
      </c>
      <c r="M44" s="101">
        <f>'[1]10'!AA$414</f>
        <v>55.282499999999999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'[1]10'!C$415</f>
        <v>0</v>
      </c>
      <c r="F45" s="101">
        <f>'[1]10'!D$415</f>
        <v>55</v>
      </c>
      <c r="G45" s="101">
        <f>'[1]10'!E$415</f>
        <v>458</v>
      </c>
      <c r="H45" s="102">
        <f>'[1]10'!F$415</f>
        <v>0</v>
      </c>
      <c r="I45" s="101">
        <f>'[1]10'!G$415</f>
        <v>0</v>
      </c>
      <c r="J45" s="103">
        <f>'[1]10'!H$415</f>
        <v>242</v>
      </c>
      <c r="K45" s="101">
        <f>'[1]10'!P$415</f>
        <v>0</v>
      </c>
      <c r="L45" s="101">
        <f>'[1]10'!Y$415</f>
        <v>0</v>
      </c>
      <c r="M45" s="101">
        <f>'[1]10'!AA$415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'[1]10'!C$416</f>
        <v>2</v>
      </c>
      <c r="F46" s="94">
        <f>'[1]10'!D$416</f>
        <v>235</v>
      </c>
      <c r="G46" s="94">
        <f>'[1]10'!E$416</f>
        <v>128</v>
      </c>
      <c r="H46" s="95">
        <f>'[1]10'!F$416</f>
        <v>0</v>
      </c>
      <c r="I46" s="94">
        <f>'[1]10'!G$416</f>
        <v>20</v>
      </c>
      <c r="J46" s="96">
        <f>'[1]10'!H$416</f>
        <v>26</v>
      </c>
      <c r="K46" s="94">
        <f>'[1]10'!P$416</f>
        <v>0</v>
      </c>
      <c r="L46" s="94">
        <f>'[1]10'!Y$416</f>
        <v>0</v>
      </c>
      <c r="M46" s="94">
        <f>'[1]10'!AA$416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'[1]10'!C$418</f>
        <v>0</v>
      </c>
      <c r="F48" s="88">
        <f>'[1]10'!D$418</f>
        <v>0</v>
      </c>
      <c r="G48" s="88">
        <f>'[1]10'!E$418</f>
        <v>0</v>
      </c>
      <c r="H48" s="89">
        <f>'[1]10'!F$418</f>
        <v>0</v>
      </c>
      <c r="I48" s="88">
        <f>'[1]10'!G$418</f>
        <v>0</v>
      </c>
      <c r="J48" s="90">
        <f>'[1]10'!H$418</f>
        <v>0</v>
      </c>
      <c r="K48" s="88">
        <f>'[1]10'!P$418</f>
        <v>0</v>
      </c>
      <c r="L48" s="88">
        <f>'[1]10'!Y$418</f>
        <v>0</v>
      </c>
      <c r="M48" s="88">
        <f>'[1]10'!AA$418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'[1]10'!C$419</f>
        <v>0</v>
      </c>
      <c r="F49" s="94">
        <f>'[1]10'!D$419</f>
        <v>0</v>
      </c>
      <c r="G49" s="94">
        <f>'[1]10'!E$419</f>
        <v>0</v>
      </c>
      <c r="H49" s="95">
        <f>'[1]10'!F$419</f>
        <v>0</v>
      </c>
      <c r="I49" s="94">
        <f>'[1]10'!G$419</f>
        <v>0</v>
      </c>
      <c r="J49" s="96">
        <f>'[1]10'!H$419</f>
        <v>0</v>
      </c>
      <c r="K49" s="94">
        <f>'[1]10'!P$419</f>
        <v>0</v>
      </c>
      <c r="L49" s="94">
        <f>'[1]10'!Y$419</f>
        <v>0</v>
      </c>
      <c r="M49" s="94">
        <f>'[1]10'!AA$419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1597</v>
      </c>
      <c r="F51" s="74">
        <f t="shared" si="4"/>
        <v>1078</v>
      </c>
      <c r="G51" s="74">
        <f t="shared" si="4"/>
        <v>54</v>
      </c>
      <c r="H51" s="75">
        <f t="shared" si="4"/>
        <v>160</v>
      </c>
      <c r="I51" s="74">
        <f t="shared" si="4"/>
        <v>120</v>
      </c>
      <c r="J51" s="76">
        <f t="shared" si="4"/>
        <v>120</v>
      </c>
      <c r="K51" s="74">
        <f t="shared" si="4"/>
        <v>200</v>
      </c>
      <c r="L51" s="74">
        <f t="shared" si="4"/>
        <v>264</v>
      </c>
      <c r="M51" s="74">
        <f t="shared" si="4"/>
        <v>276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'[1]10'!C$423</f>
        <v>0</v>
      </c>
      <c r="F54" s="88">
        <f>'[1]10'!D$423</f>
        <v>0</v>
      </c>
      <c r="G54" s="88">
        <f>'[1]10'!E$423</f>
        <v>0</v>
      </c>
      <c r="H54" s="89">
        <f>'[1]10'!F$423</f>
        <v>0</v>
      </c>
      <c r="I54" s="88">
        <f>'[1]10'!G$423</f>
        <v>0</v>
      </c>
      <c r="J54" s="90">
        <f>'[1]10'!H$423</f>
        <v>0</v>
      </c>
      <c r="K54" s="88">
        <f>'[1]10'!P$423</f>
        <v>0</v>
      </c>
      <c r="L54" s="88">
        <f>'[1]10'!Y$423</f>
        <v>0</v>
      </c>
      <c r="M54" s="88">
        <f>'[1]10'!AA$423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'[1]10'!C$424</f>
        <v>0</v>
      </c>
      <c r="F55" s="94">
        <f>'[1]10'!D$424</f>
        <v>0</v>
      </c>
      <c r="G55" s="94">
        <f>'[1]10'!E$424</f>
        <v>0</v>
      </c>
      <c r="H55" s="95">
        <f>'[1]10'!F$424</f>
        <v>0</v>
      </c>
      <c r="I55" s="94">
        <f>'[1]10'!G$424</f>
        <v>0</v>
      </c>
      <c r="J55" s="96">
        <f>'[1]10'!H$424</f>
        <v>0</v>
      </c>
      <c r="K55" s="94">
        <f>'[1]10'!P$424</f>
        <v>0</v>
      </c>
      <c r="L55" s="94">
        <f>'[1]10'!Y$424</f>
        <v>0</v>
      </c>
      <c r="M55" s="94">
        <f>'[1]10'!AA$424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'[1]10'!C$426</f>
        <v>0</v>
      </c>
      <c r="F57" s="88">
        <f>'[1]10'!D$426</f>
        <v>0</v>
      </c>
      <c r="G57" s="88">
        <f>'[1]10'!E$426</f>
        <v>0</v>
      </c>
      <c r="H57" s="89">
        <f>'[1]10'!F$426</f>
        <v>0</v>
      </c>
      <c r="I57" s="88">
        <f>'[1]10'!G$426</f>
        <v>0</v>
      </c>
      <c r="J57" s="90">
        <f>'[1]10'!H$426</f>
        <v>0</v>
      </c>
      <c r="K57" s="88">
        <f>'[1]10'!P$426</f>
        <v>0</v>
      </c>
      <c r="L57" s="88">
        <f>'[1]10'!Y$426</f>
        <v>0</v>
      </c>
      <c r="M57" s="88">
        <f>'[1]10'!AA$426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'[1]10'!C$427</f>
        <v>0</v>
      </c>
      <c r="F58" s="94">
        <f>'[1]10'!D$427</f>
        <v>0</v>
      </c>
      <c r="G58" s="94">
        <f>'[1]10'!E$427</f>
        <v>0</v>
      </c>
      <c r="H58" s="95">
        <f>'[1]10'!F$427</f>
        <v>0</v>
      </c>
      <c r="I58" s="94">
        <f>'[1]10'!G$427</f>
        <v>0</v>
      </c>
      <c r="J58" s="96">
        <f>'[1]10'!H$427</f>
        <v>0</v>
      </c>
      <c r="K58" s="94">
        <f>'[1]10'!P$427</f>
        <v>0</v>
      </c>
      <c r="L58" s="94">
        <f>'[1]10'!Y$427</f>
        <v>0</v>
      </c>
      <c r="M58" s="94">
        <f>'[1]10'!AA$427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'[1]10'!C$429</f>
        <v>0</v>
      </c>
      <c r="F60" s="88">
        <f>'[1]10'!D$429</f>
        <v>0</v>
      </c>
      <c r="G60" s="88">
        <f>'[1]10'!E$429</f>
        <v>0</v>
      </c>
      <c r="H60" s="89">
        <f>'[1]10'!F$429</f>
        <v>0</v>
      </c>
      <c r="I60" s="88">
        <f>'[1]10'!G$429</f>
        <v>0</v>
      </c>
      <c r="J60" s="90">
        <f>'[1]10'!H$429</f>
        <v>0</v>
      </c>
      <c r="K60" s="88">
        <f>'[1]10'!P$429</f>
        <v>0</v>
      </c>
      <c r="L60" s="88">
        <f>'[1]10'!Y$429</f>
        <v>0</v>
      </c>
      <c r="M60" s="88">
        <f>'[1]10'!AA$429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'[1]10'!C$430</f>
        <v>0</v>
      </c>
      <c r="F61" s="94">
        <f>'[1]10'!D$430</f>
        <v>0</v>
      </c>
      <c r="G61" s="94">
        <f>'[1]10'!E$430</f>
        <v>0</v>
      </c>
      <c r="H61" s="95">
        <f>'[1]10'!F$430</f>
        <v>0</v>
      </c>
      <c r="I61" s="94">
        <f>'[1]10'!G$430</f>
        <v>0</v>
      </c>
      <c r="J61" s="96">
        <f>'[1]10'!H$430</f>
        <v>0</v>
      </c>
      <c r="K61" s="94">
        <f>'[1]10'!P$430</f>
        <v>0</v>
      </c>
      <c r="L61" s="94">
        <f>'[1]10'!Y$430</f>
        <v>0</v>
      </c>
      <c r="M61" s="94">
        <f>'[1]10'!AA$430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'[1]10'!C$431</f>
        <v>0</v>
      </c>
      <c r="F62" s="101">
        <f>'[1]10'!D$431</f>
        <v>0</v>
      </c>
      <c r="G62" s="101">
        <f>'[1]10'!E$431</f>
        <v>0</v>
      </c>
      <c r="H62" s="102">
        <f>'[1]10'!F$431</f>
        <v>0</v>
      </c>
      <c r="I62" s="101">
        <f>'[1]10'!G$431</f>
        <v>0</v>
      </c>
      <c r="J62" s="103">
        <f>'[1]10'!H$431</f>
        <v>0</v>
      </c>
      <c r="K62" s="101">
        <f>'[1]10'!P$431</f>
        <v>0</v>
      </c>
      <c r="L62" s="101">
        <f>'[1]10'!Y$431</f>
        <v>0</v>
      </c>
      <c r="M62" s="101">
        <f>'[1]10'!AA$431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'[1]10'!C$432</f>
        <v>0</v>
      </c>
      <c r="F63" s="101">
        <f>'[1]10'!D$432</f>
        <v>0</v>
      </c>
      <c r="G63" s="101">
        <f>'[1]10'!E$432</f>
        <v>0</v>
      </c>
      <c r="H63" s="102">
        <f>'[1]10'!F$432</f>
        <v>0</v>
      </c>
      <c r="I63" s="101">
        <f>'[1]10'!G$432</f>
        <v>0</v>
      </c>
      <c r="J63" s="103">
        <f>'[1]10'!H$432</f>
        <v>0</v>
      </c>
      <c r="K63" s="101">
        <f>'[1]10'!P$432</f>
        <v>0</v>
      </c>
      <c r="L63" s="101">
        <f>'[1]10'!Y$432</f>
        <v>0</v>
      </c>
      <c r="M63" s="101">
        <f>'[1]10'!AA$432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1597</v>
      </c>
      <c r="F64" s="94">
        <f t="shared" si="9"/>
        <v>1000</v>
      </c>
      <c r="G64" s="94">
        <f t="shared" si="9"/>
        <v>0</v>
      </c>
      <c r="H64" s="95">
        <f t="shared" si="9"/>
        <v>160</v>
      </c>
      <c r="I64" s="94">
        <f t="shared" si="9"/>
        <v>160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1597</v>
      </c>
      <c r="F65" s="81">
        <f t="shared" si="10"/>
        <v>1000</v>
      </c>
      <c r="G65" s="81">
        <f t="shared" si="10"/>
        <v>0</v>
      </c>
      <c r="H65" s="82">
        <f t="shared" si="10"/>
        <v>160</v>
      </c>
      <c r="I65" s="81">
        <f t="shared" si="10"/>
        <v>160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'[1]10'!C$435</f>
        <v>1597</v>
      </c>
      <c r="F66" s="88">
        <f>'[1]10'!D$435</f>
        <v>1000</v>
      </c>
      <c r="G66" s="88">
        <f>'[1]10'!E$435</f>
        <v>0</v>
      </c>
      <c r="H66" s="89">
        <f>'[1]10'!F$435</f>
        <v>0</v>
      </c>
      <c r="I66" s="88">
        <f>'[1]10'!G$435</f>
        <v>0</v>
      </c>
      <c r="J66" s="90">
        <f>'[1]10'!H$435</f>
        <v>0</v>
      </c>
      <c r="K66" s="88">
        <f>'[1]10'!P$435</f>
        <v>0</v>
      </c>
      <c r="L66" s="88">
        <f>'[1]10'!Y$435</f>
        <v>0</v>
      </c>
      <c r="M66" s="90">
        <f>'[1]10'!AA$435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'[1]10'!C$436</f>
        <v>0</v>
      </c>
      <c r="F67" s="94">
        <f>'[1]10'!D$436</f>
        <v>0</v>
      </c>
      <c r="G67" s="94">
        <f>'[1]10'!E$436</f>
        <v>0</v>
      </c>
      <c r="H67" s="95">
        <f>'[1]10'!F$436</f>
        <v>160</v>
      </c>
      <c r="I67" s="94">
        <f>'[1]10'!G$436</f>
        <v>160</v>
      </c>
      <c r="J67" s="96">
        <f>'[1]10'!H$436</f>
        <v>0</v>
      </c>
      <c r="K67" s="94">
        <f>'[1]10'!P$436</f>
        <v>0</v>
      </c>
      <c r="L67" s="94">
        <f>'[1]10'!Y$436</f>
        <v>0</v>
      </c>
      <c r="M67" s="96">
        <f>'[1]10'!AA$436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'[1]10'!C$438</f>
        <v>0</v>
      </c>
      <c r="F69" s="88">
        <f>'[1]10'!D$438</f>
        <v>0</v>
      </c>
      <c r="G69" s="88">
        <f>'[1]10'!E$438</f>
        <v>0</v>
      </c>
      <c r="H69" s="89">
        <f>'[1]10'!F$438</f>
        <v>0</v>
      </c>
      <c r="I69" s="88">
        <f>'[1]10'!G$438</f>
        <v>0</v>
      </c>
      <c r="J69" s="90">
        <f>'[1]10'!H$438</f>
        <v>0</v>
      </c>
      <c r="K69" s="88">
        <f>'[1]10'!P$438</f>
        <v>0</v>
      </c>
      <c r="L69" s="88">
        <f>'[1]10'!Y$438</f>
        <v>0</v>
      </c>
      <c r="M69" s="90">
        <f>'[1]10'!AA$438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'[1]10'!C$439</f>
        <v>0</v>
      </c>
      <c r="F70" s="94">
        <f>'[1]10'!D$439</f>
        <v>0</v>
      </c>
      <c r="G70" s="94">
        <f>'[1]10'!E$439</f>
        <v>0</v>
      </c>
      <c r="H70" s="95">
        <f>'[1]10'!F$439</f>
        <v>0</v>
      </c>
      <c r="I70" s="94">
        <f>'[1]10'!G$439</f>
        <v>0</v>
      </c>
      <c r="J70" s="96">
        <f>'[1]10'!H$439</f>
        <v>0</v>
      </c>
      <c r="K70" s="94">
        <f>'[1]10'!P$439</f>
        <v>0</v>
      </c>
      <c r="L70" s="94">
        <f>'[1]10'!Y$439</f>
        <v>0</v>
      </c>
      <c r="M70" s="96">
        <f>'[1]10'!AA$439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'[1]10'!C$440</f>
        <v>0</v>
      </c>
      <c r="F72" s="101">
        <f>'[1]10'!D$440</f>
        <v>0</v>
      </c>
      <c r="G72" s="101">
        <f>'[1]10'!E$440</f>
        <v>0</v>
      </c>
      <c r="H72" s="102">
        <f>'[1]10'!F$440</f>
        <v>0</v>
      </c>
      <c r="I72" s="101">
        <f>'[1]10'!G$440</f>
        <v>-160</v>
      </c>
      <c r="J72" s="103">
        <f>'[1]10'!H$440</f>
        <v>0</v>
      </c>
      <c r="K72" s="101">
        <f>'[1]10'!P$440</f>
        <v>0</v>
      </c>
      <c r="L72" s="101">
        <f>'[1]10'!Y$440</f>
        <v>0</v>
      </c>
      <c r="M72" s="101">
        <f>'[1]10'!AA$440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78</v>
      </c>
      <c r="G73" s="101">
        <f t="shared" si="12"/>
        <v>54</v>
      </c>
      <c r="H73" s="102">
        <f t="shared" si="12"/>
        <v>0</v>
      </c>
      <c r="I73" s="101">
        <f t="shared" si="12"/>
        <v>120</v>
      </c>
      <c r="J73" s="103">
        <f t="shared" si="12"/>
        <v>120</v>
      </c>
      <c r="K73" s="101">
        <f t="shared" si="12"/>
        <v>200</v>
      </c>
      <c r="L73" s="101">
        <f t="shared" si="12"/>
        <v>264</v>
      </c>
      <c r="M73" s="101">
        <f t="shared" si="12"/>
        <v>276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'[1]10'!C$442</f>
        <v>0</v>
      </c>
      <c r="F74" s="88">
        <f>'[1]10'!D$442</f>
        <v>0</v>
      </c>
      <c r="G74" s="88">
        <f>'[1]10'!E$442</f>
        <v>0</v>
      </c>
      <c r="H74" s="89">
        <f>'[1]10'!F$442</f>
        <v>0</v>
      </c>
      <c r="I74" s="88">
        <f>'[1]10'!G$442</f>
        <v>0</v>
      </c>
      <c r="J74" s="90">
        <f>'[1]10'!H$442</f>
        <v>0</v>
      </c>
      <c r="K74" s="88">
        <f>'[1]10'!P$442</f>
        <v>0</v>
      </c>
      <c r="L74" s="88">
        <f>'[1]10'!Y$442</f>
        <v>0</v>
      </c>
      <c r="M74" s="88">
        <f>'[1]10'!AA$442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'[1]10'!C$443</f>
        <v>0</v>
      </c>
      <c r="F75" s="94">
        <f>'[1]10'!D$443</f>
        <v>78</v>
      </c>
      <c r="G75" s="94">
        <f>'[1]10'!E$443</f>
        <v>54</v>
      </c>
      <c r="H75" s="95">
        <f>'[1]10'!F$443</f>
        <v>0</v>
      </c>
      <c r="I75" s="94">
        <f>'[1]10'!G$443</f>
        <v>120</v>
      </c>
      <c r="J75" s="96">
        <f>'[1]10'!H$443</f>
        <v>120</v>
      </c>
      <c r="K75" s="94">
        <f>'[1]10'!P$443</f>
        <v>200</v>
      </c>
      <c r="L75" s="94">
        <f>'[1]10'!Y$443</f>
        <v>264</v>
      </c>
      <c r="M75" s="94">
        <f>'[1]10'!AA$443</f>
        <v>276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182</v>
      </c>
      <c r="F77" s="74">
        <f t="shared" si="13"/>
        <v>32</v>
      </c>
      <c r="G77" s="74">
        <f t="shared" si="13"/>
        <v>26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'[1]10'!C$446</f>
        <v>0</v>
      </c>
      <c r="F79" s="88">
        <f>'[1]10'!D$446</f>
        <v>0</v>
      </c>
      <c r="G79" s="88">
        <f>'[1]10'!E$446</f>
        <v>0</v>
      </c>
      <c r="H79" s="89">
        <f>'[1]10'!F$446</f>
        <v>0</v>
      </c>
      <c r="I79" s="88">
        <f>'[1]10'!G$446</f>
        <v>0</v>
      </c>
      <c r="J79" s="90">
        <f>'[1]10'!H$446</f>
        <v>0</v>
      </c>
      <c r="K79" s="88">
        <f>'[1]10'!P$446</f>
        <v>0</v>
      </c>
      <c r="L79" s="88">
        <f>'[1]10'!Y$446</f>
        <v>0</v>
      </c>
      <c r="M79" s="88">
        <f>'[1]10'!AA$446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'[1]10'!C$447</f>
        <v>0</v>
      </c>
      <c r="F80" s="94">
        <f>'[1]10'!D$447</f>
        <v>0</v>
      </c>
      <c r="G80" s="94">
        <f>'[1]10'!E$447</f>
        <v>0</v>
      </c>
      <c r="H80" s="95">
        <f>'[1]10'!F$447</f>
        <v>0</v>
      </c>
      <c r="I80" s="94">
        <f>'[1]10'!G$447</f>
        <v>0</v>
      </c>
      <c r="J80" s="96">
        <f>'[1]10'!H$447</f>
        <v>0</v>
      </c>
      <c r="K80" s="94">
        <f>'[1]10'!P$447</f>
        <v>0</v>
      </c>
      <c r="L80" s="94">
        <f>'[1]10'!Y$447</f>
        <v>0</v>
      </c>
      <c r="M80" s="94">
        <f>'[1]10'!AA$447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182</v>
      </c>
      <c r="F81" s="101">
        <f t="shared" si="15"/>
        <v>32</v>
      </c>
      <c r="G81" s="101">
        <f t="shared" si="15"/>
        <v>26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'[1]10'!C$449</f>
        <v>0</v>
      </c>
      <c r="F82" s="88">
        <f>'[1]10'!D$449</f>
        <v>0</v>
      </c>
      <c r="G82" s="88">
        <f>'[1]10'!E$449</f>
        <v>0</v>
      </c>
      <c r="H82" s="89">
        <f>'[1]10'!F$449</f>
        <v>0</v>
      </c>
      <c r="I82" s="88">
        <f>'[1]10'!G$449</f>
        <v>0</v>
      </c>
      <c r="J82" s="90">
        <f>'[1]10'!H$449</f>
        <v>0</v>
      </c>
      <c r="K82" s="88">
        <f>'[1]10'!P$449</f>
        <v>0</v>
      </c>
      <c r="L82" s="88">
        <f>'[1]10'!Y$449</f>
        <v>0</v>
      </c>
      <c r="M82" s="88">
        <f>'[1]10'!AA$449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'[1]10'!C$450</f>
        <v>182</v>
      </c>
      <c r="F83" s="94">
        <f>'[1]10'!D$450</f>
        <v>32</v>
      </c>
      <c r="G83" s="94">
        <f>'[1]10'!E$450</f>
        <v>26</v>
      </c>
      <c r="H83" s="95">
        <f>'[1]10'!F$450</f>
        <v>0</v>
      </c>
      <c r="I83" s="94">
        <f>'[1]10'!G$450</f>
        <v>0</v>
      </c>
      <c r="J83" s="96">
        <f>'[1]10'!H$450</f>
        <v>0</v>
      </c>
      <c r="K83" s="94">
        <f>'[1]10'!P$450</f>
        <v>0</v>
      </c>
      <c r="L83" s="94">
        <f>'[1]10'!Y$450</f>
        <v>0</v>
      </c>
      <c r="M83" s="94">
        <f>'[1]10'!AA$450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'[1]10'!C$451</f>
        <v>0</v>
      </c>
      <c r="F84" s="101">
        <f>'[1]10'!D$451</f>
        <v>0</v>
      </c>
      <c r="G84" s="101">
        <f>'[1]10'!E$451</f>
        <v>0</v>
      </c>
      <c r="H84" s="102">
        <f>'[1]10'!F$451</f>
        <v>0</v>
      </c>
      <c r="I84" s="101">
        <f>'[1]10'!G$451</f>
        <v>0</v>
      </c>
      <c r="J84" s="103">
        <f>'[1]10'!H$451</f>
        <v>0</v>
      </c>
      <c r="K84" s="101">
        <f>'[1]10'!P$451</f>
        <v>0</v>
      </c>
      <c r="L84" s="101">
        <f>'[1]10'!Y$451</f>
        <v>0</v>
      </c>
      <c r="M84" s="101">
        <f>'[1]10'!AA$451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'[1]10'!C$452</f>
        <v>0</v>
      </c>
      <c r="F85" s="101">
        <f>'[1]10'!D$452</f>
        <v>0</v>
      </c>
      <c r="G85" s="101">
        <f>'[1]10'!E$452</f>
        <v>0</v>
      </c>
      <c r="H85" s="102">
        <f>'[1]10'!F$452</f>
        <v>0</v>
      </c>
      <c r="I85" s="101">
        <f>'[1]10'!G$452</f>
        <v>0</v>
      </c>
      <c r="J85" s="103">
        <f>'[1]10'!H$452</f>
        <v>0</v>
      </c>
      <c r="K85" s="101">
        <f>'[1]10'!P$452</f>
        <v>0</v>
      </c>
      <c r="L85" s="101">
        <f>'[1]10'!Y$452</f>
        <v>0</v>
      </c>
      <c r="M85" s="101">
        <f>'[1]10'!AA$452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'[1]10'!C$453</f>
        <v>0</v>
      </c>
      <c r="F86" s="101">
        <f>'[1]10'!D$453</f>
        <v>0</v>
      </c>
      <c r="G86" s="101">
        <f>'[1]10'!E$453</f>
        <v>0</v>
      </c>
      <c r="H86" s="102">
        <f>'[1]10'!F$453</f>
        <v>0</v>
      </c>
      <c r="I86" s="101">
        <f>'[1]10'!G$453</f>
        <v>0</v>
      </c>
      <c r="J86" s="103">
        <f>'[1]10'!H$453</f>
        <v>0</v>
      </c>
      <c r="K86" s="101">
        <f>'[1]10'!P$453</f>
        <v>0</v>
      </c>
      <c r="L86" s="101">
        <f>'[1]10'!Y$453</f>
        <v>0</v>
      </c>
      <c r="M86" s="101">
        <f>'[1]10'!AA$453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'[1]10'!C$454</f>
        <v>0</v>
      </c>
      <c r="F87" s="101">
        <f>'[1]10'!D$454</f>
        <v>0</v>
      </c>
      <c r="G87" s="101">
        <f>'[1]10'!E$454</f>
        <v>0</v>
      </c>
      <c r="H87" s="102">
        <f>'[1]10'!F$454</f>
        <v>0</v>
      </c>
      <c r="I87" s="101">
        <f>'[1]10'!G$454</f>
        <v>0</v>
      </c>
      <c r="J87" s="103">
        <f>'[1]10'!H$454</f>
        <v>0</v>
      </c>
      <c r="K87" s="101">
        <f>'[1]10'!P$454</f>
        <v>0</v>
      </c>
      <c r="L87" s="101">
        <f>'[1]10'!Y$454</f>
        <v>0</v>
      </c>
      <c r="M87" s="101">
        <f>'[1]10'!AA$454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'[1]10'!C$455</f>
        <v>0</v>
      </c>
      <c r="F88" s="101">
        <f>'[1]10'!D$455</f>
        <v>0</v>
      </c>
      <c r="G88" s="101">
        <f>'[1]10'!E$455</f>
        <v>0</v>
      </c>
      <c r="H88" s="102">
        <f>'[1]10'!F$455</f>
        <v>0</v>
      </c>
      <c r="I88" s="101">
        <f>'[1]10'!G$455</f>
        <v>0</v>
      </c>
      <c r="J88" s="103">
        <f>'[1]10'!H$455</f>
        <v>0</v>
      </c>
      <c r="K88" s="101">
        <f>'[1]10'!P$455</f>
        <v>0</v>
      </c>
      <c r="L88" s="101">
        <f>'[1]10'!Y$455</f>
        <v>0</v>
      </c>
      <c r="M88" s="101">
        <f>'[1]10'!AA$455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'[1]10'!C$456</f>
        <v>526</v>
      </c>
      <c r="F90" s="74">
        <f>'[1]10'!D$456</f>
        <v>0</v>
      </c>
      <c r="G90" s="74">
        <f>'[1]10'!E$456</f>
        <v>0</v>
      </c>
      <c r="H90" s="75">
        <f>'[1]10'!F$456</f>
        <v>0</v>
      </c>
      <c r="I90" s="74">
        <f>'[1]10'!G$456</f>
        <v>0</v>
      </c>
      <c r="J90" s="76">
        <f>'[1]10'!H$456</f>
        <v>0</v>
      </c>
      <c r="K90" s="74">
        <f>'[1]10'!P$456</f>
        <v>0</v>
      </c>
      <c r="L90" s="74">
        <f>'[1]10'!Y$456</f>
        <v>0</v>
      </c>
      <c r="M90" s="74">
        <f>'[1]10'!AA$456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12633</v>
      </c>
      <c r="F92" s="28">
        <f t="shared" ref="F92:M92" si="16">F4+F51+F77+F90</f>
        <v>23440</v>
      </c>
      <c r="G92" s="28">
        <f t="shared" si="16"/>
        <v>18411</v>
      </c>
      <c r="H92" s="29">
        <f t="shared" si="16"/>
        <v>25315</v>
      </c>
      <c r="I92" s="28">
        <f t="shared" si="16"/>
        <v>25315</v>
      </c>
      <c r="J92" s="30">
        <f t="shared" si="16"/>
        <v>26556</v>
      </c>
      <c r="K92" s="28">
        <f t="shared" si="16"/>
        <v>27806</v>
      </c>
      <c r="L92" s="28">
        <f t="shared" si="16"/>
        <v>24173.698</v>
      </c>
      <c r="M92" s="28">
        <f t="shared" si="16"/>
        <v>25382.382899999997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 '[1]10'!$B$11)</f>
        <v>Table B.2c: Payments and estimates by economic classification: Transport Operations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34769</v>
      </c>
      <c r="F4" s="74">
        <f t="shared" ref="F4:M4" si="0">F5+F8+F47</f>
        <v>39982</v>
      </c>
      <c r="G4" s="74">
        <f t="shared" si="0"/>
        <v>35352</v>
      </c>
      <c r="H4" s="75">
        <f t="shared" si="0"/>
        <v>37831</v>
      </c>
      <c r="I4" s="74">
        <f t="shared" si="0"/>
        <v>35687</v>
      </c>
      <c r="J4" s="76">
        <f t="shared" si="0"/>
        <v>41323</v>
      </c>
      <c r="K4" s="74">
        <f t="shared" si="0"/>
        <v>70963</v>
      </c>
      <c r="L4" s="74">
        <f t="shared" si="0"/>
        <v>74052.03899999999</v>
      </c>
      <c r="M4" s="74">
        <f t="shared" si="0"/>
        <v>94787.913449999993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24854</v>
      </c>
      <c r="F5" s="81">
        <f t="shared" ref="F5:M5" si="1">SUM(F6:F7)</f>
        <v>17710</v>
      </c>
      <c r="G5" s="81">
        <f t="shared" si="1"/>
        <v>21573</v>
      </c>
      <c r="H5" s="82">
        <f t="shared" si="1"/>
        <v>22975</v>
      </c>
      <c r="I5" s="81">
        <f t="shared" si="1"/>
        <v>22975</v>
      </c>
      <c r="J5" s="83">
        <f t="shared" si="1"/>
        <v>28350</v>
      </c>
      <c r="K5" s="81">
        <f t="shared" si="1"/>
        <v>16241</v>
      </c>
      <c r="L5" s="81">
        <f t="shared" si="1"/>
        <v>17077.772999999994</v>
      </c>
      <c r="M5" s="81">
        <f t="shared" si="1"/>
        <v>17931.661649999998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'[1]10'!C$526</f>
        <v>22095</v>
      </c>
      <c r="F6" s="88">
        <f>'[1]10'!D$526</f>
        <v>15475</v>
      </c>
      <c r="G6" s="88">
        <f>'[1]10'!E$526</f>
        <v>14578</v>
      </c>
      <c r="H6" s="89">
        <f>'[1]10'!F$526</f>
        <v>19033</v>
      </c>
      <c r="I6" s="88">
        <f>'[1]10'!G$526</f>
        <v>19033</v>
      </c>
      <c r="J6" s="90">
        <f>'[1]10'!H$526</f>
        <v>24408</v>
      </c>
      <c r="K6" s="88">
        <f>'[1]10'!P$526</f>
        <v>12282</v>
      </c>
      <c r="L6" s="88">
        <f>'[1]10'!Y$526</f>
        <v>12908.945999999996</v>
      </c>
      <c r="M6" s="88">
        <f>'[1]10'!AA$526</f>
        <v>13554.393299999998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'[1]10'!C$527</f>
        <v>2759</v>
      </c>
      <c r="F7" s="94">
        <f>'[1]10'!D$527</f>
        <v>2235</v>
      </c>
      <c r="G7" s="94">
        <f>'[1]10'!E$527</f>
        <v>6995</v>
      </c>
      <c r="H7" s="95">
        <f>'[1]10'!F$527</f>
        <v>3942</v>
      </c>
      <c r="I7" s="94">
        <f>'[1]10'!G$527</f>
        <v>3942</v>
      </c>
      <c r="J7" s="96">
        <f>'[1]10'!H$527</f>
        <v>3942</v>
      </c>
      <c r="K7" s="94">
        <f>'[1]10'!P$527</f>
        <v>3959</v>
      </c>
      <c r="L7" s="94">
        <f>'[1]10'!Y$527</f>
        <v>4168.8269999999993</v>
      </c>
      <c r="M7" s="94">
        <f>'[1]10'!AA$527</f>
        <v>4377.2683500000003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9915</v>
      </c>
      <c r="F8" s="81">
        <f t="shared" si="2"/>
        <v>22272</v>
      </c>
      <c r="G8" s="81">
        <f t="shared" si="2"/>
        <v>13779</v>
      </c>
      <c r="H8" s="82">
        <f t="shared" si="2"/>
        <v>14856</v>
      </c>
      <c r="I8" s="81">
        <f t="shared" si="2"/>
        <v>12712</v>
      </c>
      <c r="J8" s="83">
        <f t="shared" si="2"/>
        <v>12973</v>
      </c>
      <c r="K8" s="81">
        <f t="shared" si="2"/>
        <v>54722</v>
      </c>
      <c r="L8" s="81">
        <f t="shared" si="2"/>
        <v>56974.265999999996</v>
      </c>
      <c r="M8" s="81">
        <f t="shared" si="2"/>
        <v>76856.251799999998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'[1]10'!C$529</f>
        <v>0</v>
      </c>
      <c r="F9" s="88">
        <f>'[1]10'!D$529</f>
        <v>25</v>
      </c>
      <c r="G9" s="88">
        <f>'[1]10'!E$529</f>
        <v>0</v>
      </c>
      <c r="H9" s="89">
        <f>'[1]10'!F$529</f>
        <v>0</v>
      </c>
      <c r="I9" s="88">
        <f>'[1]10'!G$529</f>
        <v>0</v>
      </c>
      <c r="J9" s="90">
        <f>'[1]10'!H$529</f>
        <v>11</v>
      </c>
      <c r="K9" s="88">
        <f>'[1]10'!P$529</f>
        <v>0</v>
      </c>
      <c r="L9" s="88">
        <f>'[1]10'!Y$529</f>
        <v>0</v>
      </c>
      <c r="M9" s="88">
        <f>'[1]10'!AA$529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'[1]10'!C$530</f>
        <v>746</v>
      </c>
      <c r="F10" s="101">
        <f>'[1]10'!D$530</f>
        <v>0</v>
      </c>
      <c r="G10" s="101">
        <f>'[1]10'!E$530</f>
        <v>0</v>
      </c>
      <c r="H10" s="102">
        <f>'[1]10'!F$530</f>
        <v>148</v>
      </c>
      <c r="I10" s="101">
        <f>'[1]10'!G$530</f>
        <v>80</v>
      </c>
      <c r="J10" s="103">
        <f>'[1]10'!H$530</f>
        <v>55</v>
      </c>
      <c r="K10" s="101">
        <f>'[1]10'!P$530</f>
        <v>170</v>
      </c>
      <c r="L10" s="101">
        <f>'[1]10'!Y$530</f>
        <v>179.01</v>
      </c>
      <c r="M10" s="101">
        <f>'[1]10'!AA$530</f>
        <v>187.9605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'[1]10'!C$531</f>
        <v>32</v>
      </c>
      <c r="F11" s="101">
        <f>'[1]10'!D$531</f>
        <v>85</v>
      </c>
      <c r="G11" s="101">
        <f>'[1]10'!E$531</f>
        <v>19</v>
      </c>
      <c r="H11" s="102">
        <f>'[1]10'!F$531</f>
        <v>0</v>
      </c>
      <c r="I11" s="101">
        <f>'[1]10'!G$531</f>
        <v>-198</v>
      </c>
      <c r="J11" s="103">
        <f>'[1]10'!H$531</f>
        <v>45</v>
      </c>
      <c r="K11" s="101">
        <f>'[1]10'!P$531</f>
        <v>0</v>
      </c>
      <c r="L11" s="101">
        <f>'[1]10'!Y$531</f>
        <v>0</v>
      </c>
      <c r="M11" s="101">
        <f>'[1]10'!AA$531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'[1]10'!C$532</f>
        <v>0</v>
      </c>
      <c r="F12" s="101">
        <f>'[1]10'!D$532</f>
        <v>0</v>
      </c>
      <c r="G12" s="101">
        <f>'[1]10'!E$532</f>
        <v>0</v>
      </c>
      <c r="H12" s="102">
        <f>'[1]10'!F$532</f>
        <v>0</v>
      </c>
      <c r="I12" s="101">
        <f>'[1]10'!G$532</f>
        <v>0</v>
      </c>
      <c r="J12" s="103">
        <f>'[1]10'!H$532</f>
        <v>0</v>
      </c>
      <c r="K12" s="101">
        <f>'[1]10'!P$532</f>
        <v>0</v>
      </c>
      <c r="L12" s="101">
        <f>'[1]10'!Y$532</f>
        <v>0</v>
      </c>
      <c r="M12" s="101">
        <f>'[1]10'!AA$532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'[1]10'!C$533</f>
        <v>0</v>
      </c>
      <c r="F13" s="101">
        <f>'[1]10'!D$533</f>
        <v>0</v>
      </c>
      <c r="G13" s="101">
        <f>'[1]10'!E$533</f>
        <v>0</v>
      </c>
      <c r="H13" s="102">
        <f>'[1]10'!F$533</f>
        <v>0</v>
      </c>
      <c r="I13" s="101">
        <f>'[1]10'!G$533</f>
        <v>0</v>
      </c>
      <c r="J13" s="103">
        <f>'[1]10'!H$533</f>
        <v>0</v>
      </c>
      <c r="K13" s="101">
        <f>'[1]10'!P$533</f>
        <v>0</v>
      </c>
      <c r="L13" s="101">
        <f>'[1]10'!Y$533</f>
        <v>0</v>
      </c>
      <c r="M13" s="101">
        <f>'[1]10'!AA$533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'[1]10'!C$534</f>
        <v>673</v>
      </c>
      <c r="F14" s="101">
        <f>'[1]10'!D$534</f>
        <v>26</v>
      </c>
      <c r="G14" s="101">
        <f>'[1]10'!E$534</f>
        <v>451</v>
      </c>
      <c r="H14" s="102">
        <f>'[1]10'!F$534</f>
        <v>435</v>
      </c>
      <c r="I14" s="101">
        <f>'[1]10'!G$534</f>
        <v>-605</v>
      </c>
      <c r="J14" s="103">
        <f>'[1]10'!H$534</f>
        <v>83</v>
      </c>
      <c r="K14" s="101">
        <f>'[1]10'!P$534</f>
        <v>395</v>
      </c>
      <c r="L14" s="101">
        <f>'[1]10'!Y$534</f>
        <v>415.93499999999995</v>
      </c>
      <c r="M14" s="101">
        <f>'[1]10'!AA$534</f>
        <v>436.73175000000003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'[1]10'!C$535</f>
        <v>207</v>
      </c>
      <c r="F15" s="101">
        <f>'[1]10'!D$535</f>
        <v>187</v>
      </c>
      <c r="G15" s="101">
        <f>'[1]10'!E$535</f>
        <v>0</v>
      </c>
      <c r="H15" s="102">
        <f>'[1]10'!F$535</f>
        <v>0</v>
      </c>
      <c r="I15" s="101">
        <f>'[1]10'!G$535</f>
        <v>-13</v>
      </c>
      <c r="J15" s="103">
        <f>'[1]10'!H$535</f>
        <v>8</v>
      </c>
      <c r="K15" s="101">
        <f>'[1]10'!P$535</f>
        <v>0</v>
      </c>
      <c r="L15" s="101">
        <f>'[1]10'!Y$535</f>
        <v>0</v>
      </c>
      <c r="M15" s="101">
        <f>'[1]10'!AA$535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'[1]10'!C$536</f>
        <v>0</v>
      </c>
      <c r="F16" s="101">
        <f>'[1]10'!D$536</f>
        <v>0</v>
      </c>
      <c r="G16" s="101">
        <f>'[1]10'!E$536</f>
        <v>0</v>
      </c>
      <c r="H16" s="102">
        <f>'[1]10'!F$536</f>
        <v>0</v>
      </c>
      <c r="I16" s="101">
        <f>'[1]10'!G$536</f>
        <v>0</v>
      </c>
      <c r="J16" s="103">
        <f>'[1]10'!H$536</f>
        <v>0</v>
      </c>
      <c r="K16" s="101">
        <f>'[1]10'!P$536</f>
        <v>0</v>
      </c>
      <c r="L16" s="101">
        <f>'[1]10'!Y$536</f>
        <v>0</v>
      </c>
      <c r="M16" s="101">
        <f>'[1]10'!AA$536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'[1]10'!C$537</f>
        <v>3556</v>
      </c>
      <c r="F17" s="101">
        <f>'[1]10'!D$537</f>
        <v>17730</v>
      </c>
      <c r="G17" s="101">
        <f>'[1]10'!E$537</f>
        <v>7122</v>
      </c>
      <c r="H17" s="102">
        <f>'[1]10'!F$537</f>
        <v>8011</v>
      </c>
      <c r="I17" s="101">
        <f>'[1]10'!G$537</f>
        <v>7638</v>
      </c>
      <c r="J17" s="103">
        <f>'[1]10'!H$537</f>
        <v>8369</v>
      </c>
      <c r="K17" s="101">
        <f>'[1]10'!P$537</f>
        <v>8361</v>
      </c>
      <c r="L17" s="101">
        <f>'[1]10'!Y$537</f>
        <v>9223.132999999998</v>
      </c>
      <c r="M17" s="101">
        <f>'[1]10'!AA$537</f>
        <v>26717.762149999999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'[1]10'!C$538</f>
        <v>0</v>
      </c>
      <c r="F18" s="101">
        <f>'[1]10'!D$538</f>
        <v>0</v>
      </c>
      <c r="G18" s="101">
        <f>'[1]10'!E$538</f>
        <v>0</v>
      </c>
      <c r="H18" s="102">
        <f>'[1]10'!F$538</f>
        <v>0</v>
      </c>
      <c r="I18" s="101">
        <f>'[1]10'!G$538</f>
        <v>0</v>
      </c>
      <c r="J18" s="103">
        <f>'[1]10'!H$538</f>
        <v>0</v>
      </c>
      <c r="K18" s="101">
        <f>'[1]10'!P$538</f>
        <v>0</v>
      </c>
      <c r="L18" s="101">
        <f>'[1]10'!Y$538</f>
        <v>0</v>
      </c>
      <c r="M18" s="101">
        <f>'[1]10'!AA$538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'[1]10'!C$539</f>
        <v>0</v>
      </c>
      <c r="F19" s="101">
        <f>'[1]10'!D$539</f>
        <v>0</v>
      </c>
      <c r="G19" s="101">
        <f>'[1]10'!E$539</f>
        <v>0</v>
      </c>
      <c r="H19" s="102">
        <f>'[1]10'!F$539</f>
        <v>0</v>
      </c>
      <c r="I19" s="101">
        <f>'[1]10'!G$539</f>
        <v>0</v>
      </c>
      <c r="J19" s="103">
        <f>'[1]10'!H$539</f>
        <v>0</v>
      </c>
      <c r="K19" s="101">
        <f>'[1]10'!P$539</f>
        <v>0</v>
      </c>
      <c r="L19" s="101">
        <f>'[1]10'!Y$539</f>
        <v>0</v>
      </c>
      <c r="M19" s="101">
        <f>'[1]10'!AA$539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'[1]10'!C$540</f>
        <v>0</v>
      </c>
      <c r="F20" s="101">
        <f>'[1]10'!D$540</f>
        <v>0</v>
      </c>
      <c r="G20" s="101">
        <f>'[1]10'!E$540</f>
        <v>0</v>
      </c>
      <c r="H20" s="102">
        <f>'[1]10'!F$540</f>
        <v>0</v>
      </c>
      <c r="I20" s="101">
        <f>'[1]10'!G$540</f>
        <v>0</v>
      </c>
      <c r="J20" s="103">
        <f>'[1]10'!H$540</f>
        <v>0</v>
      </c>
      <c r="K20" s="101">
        <f>'[1]10'!P$540</f>
        <v>0</v>
      </c>
      <c r="L20" s="101">
        <f>'[1]10'!Y$540</f>
        <v>0</v>
      </c>
      <c r="M20" s="101">
        <f>'[1]10'!AA$540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'[1]10'!C$541</f>
        <v>0</v>
      </c>
      <c r="F21" s="101">
        <f>'[1]10'!D$541</f>
        <v>0</v>
      </c>
      <c r="G21" s="101">
        <f>'[1]10'!E$541</f>
        <v>1368</v>
      </c>
      <c r="H21" s="102">
        <f>'[1]10'!F$541</f>
        <v>0</v>
      </c>
      <c r="I21" s="101">
        <f>'[1]10'!G$541</f>
        <v>-1350</v>
      </c>
      <c r="J21" s="103">
        <f>'[1]10'!H$541</f>
        <v>301</v>
      </c>
      <c r="K21" s="101">
        <f>'[1]10'!P$541</f>
        <v>0</v>
      </c>
      <c r="L21" s="101">
        <f>'[1]10'!Y$541</f>
        <v>0</v>
      </c>
      <c r="M21" s="101">
        <f>'[1]10'!AA$541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'[1]10'!C$542</f>
        <v>1362</v>
      </c>
      <c r="F22" s="101">
        <f>'[1]10'!D$542</f>
        <v>82</v>
      </c>
      <c r="G22" s="101">
        <f>'[1]10'!E$542</f>
        <v>105</v>
      </c>
      <c r="H22" s="102">
        <f>'[1]10'!F$542</f>
        <v>3370</v>
      </c>
      <c r="I22" s="101">
        <f>'[1]10'!G$542</f>
        <v>4651</v>
      </c>
      <c r="J22" s="103">
        <f>'[1]10'!H$542</f>
        <v>878</v>
      </c>
      <c r="K22" s="101">
        <f>'[1]10'!P$542</f>
        <v>2820</v>
      </c>
      <c r="L22" s="101">
        <f>'[1]10'!Y$542</f>
        <v>4022.46</v>
      </c>
      <c r="M22" s="101">
        <f>'[1]10'!AA$542</f>
        <v>6223.5829999999996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'[1]10'!C$543</f>
        <v>0</v>
      </c>
      <c r="F23" s="101">
        <f>'[1]10'!D$543</f>
        <v>0</v>
      </c>
      <c r="G23" s="101">
        <f>'[1]10'!E$543</f>
        <v>0</v>
      </c>
      <c r="H23" s="102">
        <f>'[1]10'!F$543</f>
        <v>459</v>
      </c>
      <c r="I23" s="101">
        <f>'[1]10'!G$543</f>
        <v>459</v>
      </c>
      <c r="J23" s="103">
        <f>'[1]10'!H$543</f>
        <v>0</v>
      </c>
      <c r="K23" s="101">
        <f>'[1]10'!P$543</f>
        <v>550</v>
      </c>
      <c r="L23" s="101">
        <f>'[1]10'!Y$543</f>
        <v>579.15</v>
      </c>
      <c r="M23" s="101">
        <f>'[1]10'!AA$543</f>
        <v>608.10750000000007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'[1]10'!C$544</f>
        <v>0</v>
      </c>
      <c r="F24" s="101">
        <f>'[1]10'!D$544</f>
        <v>0</v>
      </c>
      <c r="G24" s="101">
        <f>'[1]10'!E$544</f>
        <v>50</v>
      </c>
      <c r="H24" s="102">
        <f>'[1]10'!F$544</f>
        <v>0</v>
      </c>
      <c r="I24" s="101">
        <f>'[1]10'!G$544</f>
        <v>-59</v>
      </c>
      <c r="J24" s="103">
        <f>'[1]10'!H$544</f>
        <v>4</v>
      </c>
      <c r="K24" s="101">
        <f>'[1]10'!P$544</f>
        <v>0</v>
      </c>
      <c r="L24" s="101">
        <f>'[1]10'!Y$544</f>
        <v>0</v>
      </c>
      <c r="M24" s="101">
        <f>'[1]10'!AA$544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'[1]10'!C$545</f>
        <v>0</v>
      </c>
      <c r="F25" s="101">
        <f>'[1]10'!D$545</f>
        <v>0</v>
      </c>
      <c r="G25" s="101">
        <f>'[1]10'!E$545</f>
        <v>1947</v>
      </c>
      <c r="H25" s="102">
        <f>'[1]10'!F$545</f>
        <v>0</v>
      </c>
      <c r="I25" s="101">
        <f>'[1]10'!G$545</f>
        <v>0</v>
      </c>
      <c r="J25" s="103">
        <f>'[1]10'!H$545</f>
        <v>1059</v>
      </c>
      <c r="K25" s="101">
        <f>'[1]10'!P$545</f>
        <v>0</v>
      </c>
      <c r="L25" s="101">
        <f>'[1]10'!Y$545</f>
        <v>0</v>
      </c>
      <c r="M25" s="101">
        <f>'[1]10'!AA$545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'[1]10'!C$546</f>
        <v>0</v>
      </c>
      <c r="F26" s="101">
        <f>'[1]10'!D$546</f>
        <v>0</v>
      </c>
      <c r="G26" s="101">
        <f>'[1]10'!E$546</f>
        <v>0</v>
      </c>
      <c r="H26" s="102">
        <f>'[1]10'!F$546</f>
        <v>0</v>
      </c>
      <c r="I26" s="101">
        <f>'[1]10'!G$546</f>
        <v>0</v>
      </c>
      <c r="J26" s="103">
        <f>'[1]10'!H$546</f>
        <v>0</v>
      </c>
      <c r="K26" s="101">
        <f>'[1]10'!P$546</f>
        <v>0</v>
      </c>
      <c r="L26" s="101">
        <f>'[1]10'!Y$546</f>
        <v>0</v>
      </c>
      <c r="M26" s="101">
        <f>'[1]10'!AA$546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'[1]10'!C$547</f>
        <v>0</v>
      </c>
      <c r="F27" s="101">
        <f>'[1]10'!D$547</f>
        <v>0</v>
      </c>
      <c r="G27" s="101">
        <f>'[1]10'!E$547</f>
        <v>0</v>
      </c>
      <c r="H27" s="102">
        <f>'[1]10'!F$547</f>
        <v>0</v>
      </c>
      <c r="I27" s="101">
        <f>'[1]10'!G$547</f>
        <v>0</v>
      </c>
      <c r="J27" s="103">
        <f>'[1]10'!H$547</f>
        <v>0</v>
      </c>
      <c r="K27" s="101">
        <f>'[1]10'!P$547</f>
        <v>0</v>
      </c>
      <c r="L27" s="101">
        <f>'[1]10'!Y$547</f>
        <v>0</v>
      </c>
      <c r="M27" s="101">
        <f>'[1]10'!AA$547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'[1]10'!C$548</f>
        <v>0</v>
      </c>
      <c r="F28" s="101">
        <f>'[1]10'!D$548</f>
        <v>0</v>
      </c>
      <c r="G28" s="101">
        <f>'[1]10'!E$548</f>
        <v>0</v>
      </c>
      <c r="H28" s="102">
        <f>'[1]10'!F$548</f>
        <v>0</v>
      </c>
      <c r="I28" s="101">
        <f>'[1]10'!G$548</f>
        <v>0</v>
      </c>
      <c r="J28" s="103">
        <f>'[1]10'!H$548</f>
        <v>0</v>
      </c>
      <c r="K28" s="101">
        <f>'[1]10'!P$548</f>
        <v>0</v>
      </c>
      <c r="L28" s="101">
        <f>'[1]10'!Y$548</f>
        <v>0</v>
      </c>
      <c r="M28" s="101">
        <f>'[1]10'!AA$548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'[1]10'!C$549</f>
        <v>15</v>
      </c>
      <c r="F29" s="101">
        <f>'[1]10'!D$549</f>
        <v>12</v>
      </c>
      <c r="G29" s="101">
        <f>'[1]10'!E$549</f>
        <v>0</v>
      </c>
      <c r="H29" s="102">
        <f>'[1]10'!F$549</f>
        <v>0</v>
      </c>
      <c r="I29" s="101">
        <f>'[1]10'!G$549</f>
        <v>0</v>
      </c>
      <c r="J29" s="103">
        <f>'[1]10'!H$549</f>
        <v>0</v>
      </c>
      <c r="K29" s="101">
        <f>'[1]10'!P$549</f>
        <v>0</v>
      </c>
      <c r="L29" s="101">
        <f>'[1]10'!Y$549</f>
        <v>0</v>
      </c>
      <c r="M29" s="101">
        <f>'[1]10'!AA$549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'[1]10'!C$550</f>
        <v>0</v>
      </c>
      <c r="F30" s="101">
        <f>'[1]10'!D$550</f>
        <v>0</v>
      </c>
      <c r="G30" s="101">
        <f>'[1]10'!E$550</f>
        <v>0</v>
      </c>
      <c r="H30" s="102">
        <f>'[1]10'!F$550</f>
        <v>0</v>
      </c>
      <c r="I30" s="101">
        <f>'[1]10'!G$550</f>
        <v>0</v>
      </c>
      <c r="J30" s="103">
        <f>'[1]10'!H$550</f>
        <v>0</v>
      </c>
      <c r="K30" s="101">
        <f>'[1]10'!P$550</f>
        <v>0</v>
      </c>
      <c r="L30" s="101">
        <f>'[1]10'!Y$550</f>
        <v>0</v>
      </c>
      <c r="M30" s="101">
        <f>'[1]10'!AA$550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'[1]10'!C$551</f>
        <v>0</v>
      </c>
      <c r="F31" s="101">
        <f>'[1]10'!D$551</f>
        <v>0</v>
      </c>
      <c r="G31" s="101">
        <f>'[1]10'!E$551</f>
        <v>0</v>
      </c>
      <c r="H31" s="102">
        <f>'[1]10'!F$551</f>
        <v>0</v>
      </c>
      <c r="I31" s="101">
        <f>'[1]10'!G$551</f>
        <v>0</v>
      </c>
      <c r="J31" s="103">
        <f>'[1]10'!H$551</f>
        <v>0</v>
      </c>
      <c r="K31" s="101">
        <f>'[1]10'!P$551</f>
        <v>0</v>
      </c>
      <c r="L31" s="101">
        <f>'[1]10'!Y$551</f>
        <v>0</v>
      </c>
      <c r="M31" s="101">
        <f>'[1]10'!AA$551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'[1]10'!C$552</f>
        <v>0</v>
      </c>
      <c r="F32" s="101">
        <f>'[1]10'!D$552</f>
        <v>1</v>
      </c>
      <c r="G32" s="101">
        <f>'[1]10'!E$552</f>
        <v>0</v>
      </c>
      <c r="H32" s="102">
        <f>'[1]10'!F$552</f>
        <v>0</v>
      </c>
      <c r="I32" s="101">
        <f>'[1]10'!G$552</f>
        <v>0</v>
      </c>
      <c r="J32" s="103">
        <f>'[1]10'!H$552</f>
        <v>0</v>
      </c>
      <c r="K32" s="101">
        <f>'[1]10'!P$552</f>
        <v>0</v>
      </c>
      <c r="L32" s="101">
        <f>'[1]10'!Y$552</f>
        <v>0</v>
      </c>
      <c r="M32" s="101">
        <f>'[1]10'!AA$552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'[1]10'!C$553</f>
        <v>0</v>
      </c>
      <c r="F33" s="101">
        <f>'[1]10'!D$553</f>
        <v>0</v>
      </c>
      <c r="G33" s="101">
        <f>'[1]10'!E$553</f>
        <v>0</v>
      </c>
      <c r="H33" s="102">
        <f>'[1]10'!F$553</f>
        <v>0</v>
      </c>
      <c r="I33" s="101">
        <f>'[1]10'!G$553</f>
        <v>0</v>
      </c>
      <c r="J33" s="103">
        <f>'[1]10'!H$553</f>
        <v>0</v>
      </c>
      <c r="K33" s="101">
        <f>'[1]10'!P$553</f>
        <v>0</v>
      </c>
      <c r="L33" s="101">
        <f>'[1]10'!Y$553</f>
        <v>0</v>
      </c>
      <c r="M33" s="101">
        <f>'[1]10'!AA$553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'[1]10'!C$554</f>
        <v>0</v>
      </c>
      <c r="F34" s="101">
        <f>'[1]10'!D$554</f>
        <v>0</v>
      </c>
      <c r="G34" s="101">
        <f>'[1]10'!E$554</f>
        <v>0</v>
      </c>
      <c r="H34" s="102">
        <f>'[1]10'!F$554</f>
        <v>0</v>
      </c>
      <c r="I34" s="101">
        <f>'[1]10'!G$554</f>
        <v>0</v>
      </c>
      <c r="J34" s="103">
        <f>'[1]10'!H$554</f>
        <v>0</v>
      </c>
      <c r="K34" s="101">
        <f>'[1]10'!P$554</f>
        <v>0</v>
      </c>
      <c r="L34" s="101">
        <f>'[1]10'!Y$554</f>
        <v>0</v>
      </c>
      <c r="M34" s="101">
        <f>'[1]10'!AA$554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'[1]10'!C$555</f>
        <v>0</v>
      </c>
      <c r="F35" s="101">
        <f>'[1]10'!D$555</f>
        <v>0</v>
      </c>
      <c r="G35" s="101">
        <f>'[1]10'!E$555</f>
        <v>0</v>
      </c>
      <c r="H35" s="102">
        <f>'[1]10'!F$555</f>
        <v>0</v>
      </c>
      <c r="I35" s="101">
        <f>'[1]10'!G$555</f>
        <v>0</v>
      </c>
      <c r="J35" s="103">
        <f>'[1]10'!H$555</f>
        <v>0</v>
      </c>
      <c r="K35" s="101">
        <f>'[1]10'!P$555</f>
        <v>0</v>
      </c>
      <c r="L35" s="101">
        <f>'[1]10'!Y$555</f>
        <v>0</v>
      </c>
      <c r="M35" s="101">
        <f>'[1]10'!AA$555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'[1]10'!C$556</f>
        <v>0</v>
      </c>
      <c r="F36" s="101">
        <f>'[1]10'!D$556</f>
        <v>0</v>
      </c>
      <c r="G36" s="101">
        <f>'[1]10'!E$556</f>
        <v>0</v>
      </c>
      <c r="H36" s="102">
        <f>'[1]10'!F$556</f>
        <v>0</v>
      </c>
      <c r="I36" s="101">
        <f>'[1]10'!G$556</f>
        <v>0</v>
      </c>
      <c r="J36" s="103">
        <f>'[1]10'!H$556</f>
        <v>0</v>
      </c>
      <c r="K36" s="101">
        <f>'[1]10'!P$556</f>
        <v>0</v>
      </c>
      <c r="L36" s="101">
        <f>'[1]10'!Y$556</f>
        <v>0</v>
      </c>
      <c r="M36" s="101">
        <f>'[1]10'!AA$556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'[1]10'!C$557</f>
        <v>17</v>
      </c>
      <c r="F37" s="101">
        <f>'[1]10'!D$557</f>
        <v>6</v>
      </c>
      <c r="G37" s="101">
        <f>'[1]10'!E$557</f>
        <v>42</v>
      </c>
      <c r="H37" s="102">
        <f>'[1]10'!F$557</f>
        <v>100</v>
      </c>
      <c r="I37" s="101">
        <f>'[1]10'!G$557</f>
        <v>81</v>
      </c>
      <c r="J37" s="103">
        <f>'[1]10'!H$557</f>
        <v>101</v>
      </c>
      <c r="K37" s="101">
        <f>'[1]10'!P$557</f>
        <v>50</v>
      </c>
      <c r="L37" s="101">
        <f>'[1]10'!Y$557</f>
        <v>52.65</v>
      </c>
      <c r="M37" s="101">
        <f>'[1]10'!AA$557</f>
        <v>55.282499999999999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'[1]10'!C$558</f>
        <v>226</v>
      </c>
      <c r="F38" s="101">
        <f>'[1]10'!D$558</f>
        <v>73</v>
      </c>
      <c r="G38" s="101">
        <f>'[1]10'!E$558</f>
        <v>86</v>
      </c>
      <c r="H38" s="102">
        <f>'[1]10'!F$558</f>
        <v>609</v>
      </c>
      <c r="I38" s="101">
        <f>'[1]10'!G$558</f>
        <v>590</v>
      </c>
      <c r="J38" s="103">
        <f>'[1]10'!H$558</f>
        <v>240</v>
      </c>
      <c r="K38" s="101">
        <f>'[1]10'!P$558</f>
        <v>601</v>
      </c>
      <c r="L38" s="101">
        <f>'[1]10'!Y$558</f>
        <v>632.85299999999995</v>
      </c>
      <c r="M38" s="101">
        <f>'[1]10'!AA$558</f>
        <v>664.29565000000002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'[1]10'!C$559</f>
        <v>101</v>
      </c>
      <c r="F39" s="101">
        <f>'[1]10'!D$559</f>
        <v>1994</v>
      </c>
      <c r="G39" s="101">
        <f>'[1]10'!E$559</f>
        <v>1074</v>
      </c>
      <c r="H39" s="102">
        <f>'[1]10'!F$559</f>
        <v>0</v>
      </c>
      <c r="I39" s="101">
        <f>'[1]10'!G$559</f>
        <v>0</v>
      </c>
      <c r="J39" s="103">
        <f>'[1]10'!H$559</f>
        <v>363</v>
      </c>
      <c r="K39" s="101">
        <f>'[1]10'!P$559</f>
        <v>0</v>
      </c>
      <c r="L39" s="101">
        <f>'[1]10'!Y$559</f>
        <v>0</v>
      </c>
      <c r="M39" s="101">
        <f>'[1]10'!AA$559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'[1]10'!C$560</f>
        <v>0</v>
      </c>
      <c r="F40" s="101">
        <f>'[1]10'!D$560</f>
        <v>0</v>
      </c>
      <c r="G40" s="101">
        <f>'[1]10'!E$560</f>
        <v>0</v>
      </c>
      <c r="H40" s="102">
        <f>'[1]10'!F$560</f>
        <v>0</v>
      </c>
      <c r="I40" s="101">
        <f>'[1]10'!G$560</f>
        <v>-1</v>
      </c>
      <c r="J40" s="103">
        <f>'[1]10'!H$560</f>
        <v>0</v>
      </c>
      <c r="K40" s="101">
        <f>'[1]10'!P$560</f>
        <v>0</v>
      </c>
      <c r="L40" s="101">
        <f>'[1]10'!Y$560</f>
        <v>0</v>
      </c>
      <c r="M40" s="101">
        <f>'[1]10'!AA$560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'[1]10'!C$561</f>
        <v>3</v>
      </c>
      <c r="F41" s="101">
        <f>'[1]10'!D$561</f>
        <v>11</v>
      </c>
      <c r="G41" s="101">
        <f>'[1]10'!E$561</f>
        <v>38</v>
      </c>
      <c r="H41" s="102">
        <f>'[1]10'!F$561</f>
        <v>0</v>
      </c>
      <c r="I41" s="101">
        <f>'[1]10'!G$561</f>
        <v>0</v>
      </c>
      <c r="J41" s="103">
        <f>'[1]10'!H$561</f>
        <v>155</v>
      </c>
      <c r="K41" s="101">
        <f>'[1]10'!P$561</f>
        <v>40000</v>
      </c>
      <c r="L41" s="101">
        <f>'[1]10'!Y$561</f>
        <v>40000</v>
      </c>
      <c r="M41" s="101">
        <f>'[1]10'!AA$561</f>
        <v>40000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'[1]10'!C$562</f>
        <v>2936</v>
      </c>
      <c r="F42" s="101">
        <f>'[1]10'!D$562</f>
        <v>1902</v>
      </c>
      <c r="G42" s="101">
        <f>'[1]10'!E$562</f>
        <v>1215</v>
      </c>
      <c r="H42" s="102">
        <f>'[1]10'!F$562</f>
        <v>1662</v>
      </c>
      <c r="I42" s="101">
        <f>'[1]10'!G$562</f>
        <v>1286</v>
      </c>
      <c r="J42" s="103">
        <f>'[1]10'!H$562</f>
        <v>1110</v>
      </c>
      <c r="K42" s="101">
        <f>'[1]10'!P$562</f>
        <v>1730</v>
      </c>
      <c r="L42" s="101">
        <f>'[1]10'!Y$562</f>
        <v>1821.6899999999998</v>
      </c>
      <c r="M42" s="101">
        <f>'[1]10'!AA$562</f>
        <v>1912.7745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'[1]10'!C$563</f>
        <v>-13</v>
      </c>
      <c r="F43" s="101">
        <f>'[1]10'!D$563</f>
        <v>0</v>
      </c>
      <c r="G43" s="101">
        <f>'[1]10'!E$563</f>
        <v>0</v>
      </c>
      <c r="H43" s="102">
        <f>'[1]10'!F$563</f>
        <v>0</v>
      </c>
      <c r="I43" s="101">
        <f>'[1]10'!G$563</f>
        <v>121</v>
      </c>
      <c r="J43" s="103">
        <f>'[1]10'!H$563</f>
        <v>112</v>
      </c>
      <c r="K43" s="101">
        <f>'[1]10'!P$563</f>
        <v>0</v>
      </c>
      <c r="L43" s="101">
        <f>'[1]10'!Y$563</f>
        <v>0</v>
      </c>
      <c r="M43" s="101">
        <f>'[1]10'!AA$563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'[1]10'!C$564</f>
        <v>12</v>
      </c>
      <c r="F44" s="101">
        <f>'[1]10'!D$564</f>
        <v>112</v>
      </c>
      <c r="G44" s="101">
        <f>'[1]10'!E$564</f>
        <v>32</v>
      </c>
      <c r="H44" s="102">
        <f>'[1]10'!F$564</f>
        <v>38</v>
      </c>
      <c r="I44" s="101">
        <f>'[1]10'!G$564</f>
        <v>38</v>
      </c>
      <c r="J44" s="103">
        <f>'[1]10'!H$564</f>
        <v>75</v>
      </c>
      <c r="K44" s="101">
        <f>'[1]10'!P$564</f>
        <v>45</v>
      </c>
      <c r="L44" s="101">
        <f>'[1]10'!Y$564</f>
        <v>47.384999999999998</v>
      </c>
      <c r="M44" s="101">
        <f>'[1]10'!AA$564</f>
        <v>49.754249999999999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'[1]10'!C$565</f>
        <v>42</v>
      </c>
      <c r="F45" s="101">
        <f>'[1]10'!D$565</f>
        <v>26</v>
      </c>
      <c r="G45" s="101">
        <f>'[1]10'!E$565</f>
        <v>14</v>
      </c>
      <c r="H45" s="102">
        <f>'[1]10'!F$565</f>
        <v>24</v>
      </c>
      <c r="I45" s="101">
        <f>'[1]10'!G$565</f>
        <v>-6</v>
      </c>
      <c r="J45" s="103">
        <f>'[1]10'!H$565</f>
        <v>4</v>
      </c>
      <c r="K45" s="101">
        <f>'[1]10'!P$565</f>
        <v>0</v>
      </c>
      <c r="L45" s="101">
        <f>'[1]10'!Y$565</f>
        <v>0</v>
      </c>
      <c r="M45" s="101">
        <f>'[1]10'!AA$565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'[1]10'!C$566</f>
        <v>0</v>
      </c>
      <c r="F46" s="94">
        <f>'[1]10'!D$566</f>
        <v>0</v>
      </c>
      <c r="G46" s="94">
        <f>'[1]10'!E$566</f>
        <v>216</v>
      </c>
      <c r="H46" s="95">
        <f>'[1]10'!F$566</f>
        <v>0</v>
      </c>
      <c r="I46" s="94">
        <f>'[1]10'!G$566</f>
        <v>0</v>
      </c>
      <c r="J46" s="96">
        <f>'[1]10'!H$566</f>
        <v>0</v>
      </c>
      <c r="K46" s="94">
        <f>'[1]10'!P$566</f>
        <v>0</v>
      </c>
      <c r="L46" s="94">
        <f>'[1]10'!Y$566</f>
        <v>0</v>
      </c>
      <c r="M46" s="94">
        <f>'[1]10'!AA$566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'[1]10'!C$568</f>
        <v>0</v>
      </c>
      <c r="F48" s="88">
        <f>'[1]10'!D$568</f>
        <v>0</v>
      </c>
      <c r="G48" s="88">
        <f>'[1]10'!E$568</f>
        <v>0</v>
      </c>
      <c r="H48" s="89">
        <f>'[1]10'!F$568</f>
        <v>0</v>
      </c>
      <c r="I48" s="88">
        <f>'[1]10'!G$568</f>
        <v>0</v>
      </c>
      <c r="J48" s="90">
        <f>'[1]10'!H$568</f>
        <v>0</v>
      </c>
      <c r="K48" s="88">
        <f>'[1]10'!P$568</f>
        <v>0</v>
      </c>
      <c r="L48" s="88">
        <f>'[1]10'!Y$568</f>
        <v>0</v>
      </c>
      <c r="M48" s="88">
        <f>'[1]10'!AA$568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'[1]10'!C$569</f>
        <v>0</v>
      </c>
      <c r="F49" s="94">
        <f>'[1]10'!D$569</f>
        <v>0</v>
      </c>
      <c r="G49" s="94">
        <f>'[1]10'!E$569</f>
        <v>0</v>
      </c>
      <c r="H49" s="95">
        <f>'[1]10'!F$569</f>
        <v>0</v>
      </c>
      <c r="I49" s="94">
        <f>'[1]10'!G$569</f>
        <v>0</v>
      </c>
      <c r="J49" s="96">
        <f>'[1]10'!H$569</f>
        <v>0</v>
      </c>
      <c r="K49" s="94">
        <f>'[1]10'!P$569</f>
        <v>0</v>
      </c>
      <c r="L49" s="94">
        <f>'[1]10'!Y$569</f>
        <v>0</v>
      </c>
      <c r="M49" s="94">
        <f>'[1]10'!AA$569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183714</v>
      </c>
      <c r="F51" s="74">
        <f t="shared" si="4"/>
        <v>208186</v>
      </c>
      <c r="G51" s="74">
        <f t="shared" si="4"/>
        <v>209404</v>
      </c>
      <c r="H51" s="75">
        <f t="shared" si="4"/>
        <v>215900</v>
      </c>
      <c r="I51" s="74">
        <f t="shared" si="4"/>
        <v>215940</v>
      </c>
      <c r="J51" s="76">
        <f t="shared" si="4"/>
        <v>216376</v>
      </c>
      <c r="K51" s="74">
        <f t="shared" si="4"/>
        <v>220669</v>
      </c>
      <c r="L51" s="74">
        <f t="shared" si="4"/>
        <v>230088</v>
      </c>
      <c r="M51" s="74">
        <f t="shared" si="4"/>
        <v>244499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'[1]10'!C$573</f>
        <v>0</v>
      </c>
      <c r="F54" s="88">
        <f>'[1]10'!D$573</f>
        <v>0</v>
      </c>
      <c r="G54" s="88">
        <f>'[1]10'!E$573</f>
        <v>0</v>
      </c>
      <c r="H54" s="89">
        <f>'[1]10'!F$573</f>
        <v>0</v>
      </c>
      <c r="I54" s="88">
        <f>'[1]10'!G$573</f>
        <v>0</v>
      </c>
      <c r="J54" s="90">
        <f>'[1]10'!H$573</f>
        <v>0</v>
      </c>
      <c r="K54" s="88">
        <f>'[1]10'!P$573</f>
        <v>0</v>
      </c>
      <c r="L54" s="88">
        <f>'[1]10'!Y$573</f>
        <v>0</v>
      </c>
      <c r="M54" s="88">
        <f>'[1]10'!AA$573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'[1]10'!C$574</f>
        <v>0</v>
      </c>
      <c r="F55" s="94">
        <f>'[1]10'!D$574</f>
        <v>0</v>
      </c>
      <c r="G55" s="94">
        <f>'[1]10'!E$574</f>
        <v>0</v>
      </c>
      <c r="H55" s="95">
        <f>'[1]10'!F$574</f>
        <v>0</v>
      </c>
      <c r="I55" s="94">
        <f>'[1]10'!G$574</f>
        <v>0</v>
      </c>
      <c r="J55" s="96">
        <f>'[1]10'!H$574</f>
        <v>0</v>
      </c>
      <c r="K55" s="94">
        <f>'[1]10'!P$574</f>
        <v>0</v>
      </c>
      <c r="L55" s="94">
        <f>'[1]10'!Y$574</f>
        <v>0</v>
      </c>
      <c r="M55" s="94">
        <f>'[1]10'!AA$574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'[1]10'!C$576</f>
        <v>0</v>
      </c>
      <c r="F57" s="88">
        <f>'[1]10'!D$576</f>
        <v>0</v>
      </c>
      <c r="G57" s="88">
        <f>'[1]10'!E$576</f>
        <v>0</v>
      </c>
      <c r="H57" s="89">
        <f>'[1]10'!F$576</f>
        <v>0</v>
      </c>
      <c r="I57" s="88">
        <f>'[1]10'!G$576</f>
        <v>0</v>
      </c>
      <c r="J57" s="90">
        <f>'[1]10'!H$576</f>
        <v>0</v>
      </c>
      <c r="K57" s="88">
        <f>'[1]10'!P$576</f>
        <v>0</v>
      </c>
      <c r="L57" s="88">
        <f>'[1]10'!Y$576</f>
        <v>0</v>
      </c>
      <c r="M57" s="88">
        <f>'[1]10'!AA$576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'[1]10'!C$577</f>
        <v>0</v>
      </c>
      <c r="F58" s="94">
        <f>'[1]10'!D$577</f>
        <v>0</v>
      </c>
      <c r="G58" s="94">
        <f>'[1]10'!E$577</f>
        <v>0</v>
      </c>
      <c r="H58" s="95">
        <f>'[1]10'!F$577</f>
        <v>0</v>
      </c>
      <c r="I58" s="94">
        <f>'[1]10'!G$577</f>
        <v>0</v>
      </c>
      <c r="J58" s="96">
        <f>'[1]10'!H$577</f>
        <v>0</v>
      </c>
      <c r="K58" s="94">
        <f>'[1]10'!P$577</f>
        <v>0</v>
      </c>
      <c r="L58" s="94">
        <f>'[1]10'!Y$577</f>
        <v>0</v>
      </c>
      <c r="M58" s="94">
        <f>'[1]10'!AA$577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'[1]10'!C$579</f>
        <v>0</v>
      </c>
      <c r="F60" s="88">
        <f>'[1]10'!D$579</f>
        <v>0</v>
      </c>
      <c r="G60" s="88">
        <f>'[1]10'!E$579</f>
        <v>0</v>
      </c>
      <c r="H60" s="89">
        <f>'[1]10'!F$579</f>
        <v>0</v>
      </c>
      <c r="I60" s="88">
        <f>'[1]10'!G$579</f>
        <v>0</v>
      </c>
      <c r="J60" s="90">
        <f>'[1]10'!H$579</f>
        <v>0</v>
      </c>
      <c r="K60" s="88">
        <f>'[1]10'!P$579</f>
        <v>0</v>
      </c>
      <c r="L60" s="88">
        <f>'[1]10'!Y$579</f>
        <v>0</v>
      </c>
      <c r="M60" s="88">
        <f>'[1]10'!AA$579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'[1]10'!C$580</f>
        <v>0</v>
      </c>
      <c r="F61" s="94">
        <f>'[1]10'!D$580</f>
        <v>0</v>
      </c>
      <c r="G61" s="94">
        <f>'[1]10'!E$580</f>
        <v>0</v>
      </c>
      <c r="H61" s="95">
        <f>'[1]10'!F$580</f>
        <v>0</v>
      </c>
      <c r="I61" s="94">
        <f>'[1]10'!G$580</f>
        <v>0</v>
      </c>
      <c r="J61" s="96">
        <f>'[1]10'!H$580</f>
        <v>0</v>
      </c>
      <c r="K61" s="94">
        <f>'[1]10'!P$580</f>
        <v>0</v>
      </c>
      <c r="L61" s="94">
        <f>'[1]10'!Y$580</f>
        <v>0</v>
      </c>
      <c r="M61" s="94">
        <f>'[1]10'!AA$580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'[1]10'!C$581</f>
        <v>0</v>
      </c>
      <c r="F62" s="101">
        <f>'[1]10'!D$581</f>
        <v>0</v>
      </c>
      <c r="G62" s="101">
        <f>'[1]10'!E$581</f>
        <v>0</v>
      </c>
      <c r="H62" s="102">
        <f>'[1]10'!F$581</f>
        <v>0</v>
      </c>
      <c r="I62" s="101">
        <f>'[1]10'!G$581</f>
        <v>0</v>
      </c>
      <c r="J62" s="103">
        <f>'[1]10'!H$581</f>
        <v>0</v>
      </c>
      <c r="K62" s="101">
        <f>'[1]10'!P$581</f>
        <v>0</v>
      </c>
      <c r="L62" s="101">
        <f>'[1]10'!Y$581</f>
        <v>0</v>
      </c>
      <c r="M62" s="101">
        <f>'[1]10'!AA$581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'[1]10'!C$582</f>
        <v>0</v>
      </c>
      <c r="F63" s="101">
        <f>'[1]10'!D$582</f>
        <v>0</v>
      </c>
      <c r="G63" s="101">
        <f>'[1]10'!E$582</f>
        <v>0</v>
      </c>
      <c r="H63" s="102">
        <f>'[1]10'!F$582</f>
        <v>0</v>
      </c>
      <c r="I63" s="101">
        <f>'[1]10'!G$582</f>
        <v>0</v>
      </c>
      <c r="J63" s="103">
        <f>'[1]10'!H$582</f>
        <v>0</v>
      </c>
      <c r="K63" s="101">
        <f>'[1]10'!P$582</f>
        <v>0</v>
      </c>
      <c r="L63" s="101">
        <f>'[1]10'!Y$582</f>
        <v>0</v>
      </c>
      <c r="M63" s="101">
        <f>'[1]10'!AA$582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183714</v>
      </c>
      <c r="F64" s="94">
        <f t="shared" si="9"/>
        <v>208186</v>
      </c>
      <c r="G64" s="94">
        <f t="shared" si="9"/>
        <v>209382</v>
      </c>
      <c r="H64" s="95">
        <f t="shared" si="9"/>
        <v>215900</v>
      </c>
      <c r="I64" s="94">
        <f t="shared" si="9"/>
        <v>215900</v>
      </c>
      <c r="J64" s="96">
        <f t="shared" si="9"/>
        <v>215900</v>
      </c>
      <c r="K64" s="94">
        <f t="shared" si="9"/>
        <v>220669</v>
      </c>
      <c r="L64" s="94">
        <f t="shared" si="9"/>
        <v>230088</v>
      </c>
      <c r="M64" s="94">
        <f t="shared" si="9"/>
        <v>244499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183714</v>
      </c>
      <c r="F65" s="81">
        <f t="shared" si="10"/>
        <v>208186</v>
      </c>
      <c r="G65" s="81">
        <f t="shared" si="10"/>
        <v>209382</v>
      </c>
      <c r="H65" s="82">
        <f t="shared" si="10"/>
        <v>215900</v>
      </c>
      <c r="I65" s="81">
        <f t="shared" si="10"/>
        <v>215900</v>
      </c>
      <c r="J65" s="83">
        <f t="shared" si="10"/>
        <v>215900</v>
      </c>
      <c r="K65" s="81">
        <f t="shared" si="10"/>
        <v>220669</v>
      </c>
      <c r="L65" s="81">
        <f t="shared" si="10"/>
        <v>230088</v>
      </c>
      <c r="M65" s="81">
        <f t="shared" si="10"/>
        <v>244499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'[1]10'!C$585</f>
        <v>183714</v>
      </c>
      <c r="F66" s="88">
        <f>'[1]10'!D$585</f>
        <v>208186</v>
      </c>
      <c r="G66" s="88">
        <f>'[1]10'!E$585</f>
        <v>209382</v>
      </c>
      <c r="H66" s="89">
        <f>'[1]10'!F$585</f>
        <v>215900</v>
      </c>
      <c r="I66" s="88">
        <f>'[1]10'!G$585</f>
        <v>215900</v>
      </c>
      <c r="J66" s="90">
        <f>'[1]10'!H$585</f>
        <v>215900</v>
      </c>
      <c r="K66" s="88">
        <f>'[1]10'!P$585</f>
        <v>220669</v>
      </c>
      <c r="L66" s="88">
        <f>'[1]10'!Y$585</f>
        <v>230088</v>
      </c>
      <c r="M66" s="90">
        <f>'[1]10'!AA$585</f>
        <v>244499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'[1]10'!C$586</f>
        <v>0</v>
      </c>
      <c r="F67" s="94">
        <f>'[1]10'!D$586</f>
        <v>0</v>
      </c>
      <c r="G67" s="94">
        <f>'[1]10'!E$586</f>
        <v>0</v>
      </c>
      <c r="H67" s="95">
        <f>'[1]10'!F$586</f>
        <v>0</v>
      </c>
      <c r="I67" s="94">
        <f>'[1]10'!G$586</f>
        <v>0</v>
      </c>
      <c r="J67" s="96">
        <f>'[1]10'!H$586</f>
        <v>0</v>
      </c>
      <c r="K67" s="94">
        <f>'[1]10'!P$586</f>
        <v>0</v>
      </c>
      <c r="L67" s="94">
        <f>'[1]10'!Y$586</f>
        <v>0</v>
      </c>
      <c r="M67" s="96">
        <f>'[1]10'!AA$586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'[1]10'!C$588</f>
        <v>0</v>
      </c>
      <c r="F69" s="88">
        <f>'[1]10'!D$588</f>
        <v>0</v>
      </c>
      <c r="G69" s="88">
        <f>'[1]10'!E$588</f>
        <v>0</v>
      </c>
      <c r="H69" s="89">
        <f>'[1]10'!F$588</f>
        <v>0</v>
      </c>
      <c r="I69" s="88">
        <f>'[1]10'!G$588</f>
        <v>0</v>
      </c>
      <c r="J69" s="90">
        <f>'[1]10'!H$588</f>
        <v>0</v>
      </c>
      <c r="K69" s="88">
        <f>'[1]10'!P$588</f>
        <v>0</v>
      </c>
      <c r="L69" s="88">
        <f>'[1]10'!Y$588</f>
        <v>0</v>
      </c>
      <c r="M69" s="90">
        <f>'[1]10'!AA$588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'[1]10'!C$589</f>
        <v>0</v>
      </c>
      <c r="F70" s="94">
        <f>'[1]10'!D$589</f>
        <v>0</v>
      </c>
      <c r="G70" s="94">
        <f>'[1]10'!E$589</f>
        <v>0</v>
      </c>
      <c r="H70" s="95">
        <f>'[1]10'!F$589</f>
        <v>0</v>
      </c>
      <c r="I70" s="94">
        <f>'[1]10'!G$589</f>
        <v>0</v>
      </c>
      <c r="J70" s="96">
        <f>'[1]10'!H$589</f>
        <v>0</v>
      </c>
      <c r="K70" s="94">
        <f>'[1]10'!P$589</f>
        <v>0</v>
      </c>
      <c r="L70" s="94">
        <f>'[1]10'!Y$589</f>
        <v>0</v>
      </c>
      <c r="M70" s="96">
        <f>'[1]10'!AA$589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'[1]10'!C$590</f>
        <v>0</v>
      </c>
      <c r="F72" s="101">
        <f>'[1]10'!D$590</f>
        <v>0</v>
      </c>
      <c r="G72" s="101">
        <f>'[1]10'!E$590</f>
        <v>0</v>
      </c>
      <c r="H72" s="102">
        <f>'[1]10'!F$590</f>
        <v>0</v>
      </c>
      <c r="I72" s="101">
        <f>'[1]10'!G$590</f>
        <v>0</v>
      </c>
      <c r="J72" s="103">
        <f>'[1]10'!H$590</f>
        <v>0</v>
      </c>
      <c r="K72" s="101">
        <f>'[1]10'!P$590</f>
        <v>0</v>
      </c>
      <c r="L72" s="101">
        <f>'[1]10'!Y$590</f>
        <v>0</v>
      </c>
      <c r="M72" s="101">
        <f>'[1]10'!AA$590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22</v>
      </c>
      <c r="H73" s="102">
        <f t="shared" si="12"/>
        <v>0</v>
      </c>
      <c r="I73" s="101">
        <f t="shared" si="12"/>
        <v>40</v>
      </c>
      <c r="J73" s="103">
        <f t="shared" si="12"/>
        <v>476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'[1]10'!C$592</f>
        <v>0</v>
      </c>
      <c r="F74" s="88">
        <f>'[1]10'!D$592</f>
        <v>0</v>
      </c>
      <c r="G74" s="88">
        <f>'[1]10'!E$592</f>
        <v>0</v>
      </c>
      <c r="H74" s="89">
        <f>'[1]10'!F$592</f>
        <v>0</v>
      </c>
      <c r="I74" s="88">
        <f>'[1]10'!G$592</f>
        <v>0</v>
      </c>
      <c r="J74" s="90">
        <f>'[1]10'!H$592</f>
        <v>0</v>
      </c>
      <c r="K74" s="88">
        <f>'[1]10'!P$592</f>
        <v>0</v>
      </c>
      <c r="L74" s="88">
        <f>'[1]10'!Y$592</f>
        <v>0</v>
      </c>
      <c r="M74" s="88">
        <f>'[1]10'!AA$592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'[1]10'!C$593</f>
        <v>0</v>
      </c>
      <c r="F75" s="94">
        <f>'[1]10'!D$593</f>
        <v>0</v>
      </c>
      <c r="G75" s="94">
        <f>'[1]10'!E$593</f>
        <v>22</v>
      </c>
      <c r="H75" s="95">
        <f>'[1]10'!F$593</f>
        <v>0</v>
      </c>
      <c r="I75" s="94">
        <f>'[1]10'!G$593</f>
        <v>40</v>
      </c>
      <c r="J75" s="96">
        <f>'[1]10'!H$593</f>
        <v>476</v>
      </c>
      <c r="K75" s="94">
        <f>'[1]10'!P$593</f>
        <v>0</v>
      </c>
      <c r="L75" s="94">
        <f>'[1]10'!Y$593</f>
        <v>0</v>
      </c>
      <c r="M75" s="94">
        <f>'[1]10'!AA$593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73</v>
      </c>
      <c r="F77" s="74">
        <f t="shared" si="13"/>
        <v>28</v>
      </c>
      <c r="G77" s="74">
        <f t="shared" si="13"/>
        <v>41</v>
      </c>
      <c r="H77" s="75">
        <f t="shared" si="13"/>
        <v>0</v>
      </c>
      <c r="I77" s="74">
        <f t="shared" si="13"/>
        <v>20</v>
      </c>
      <c r="J77" s="76">
        <f t="shared" si="13"/>
        <v>20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'[1]10'!C$596</f>
        <v>0</v>
      </c>
      <c r="F79" s="88">
        <f>'[1]10'!D$596</f>
        <v>0</v>
      </c>
      <c r="G79" s="88">
        <f>'[1]10'!E$596</f>
        <v>0</v>
      </c>
      <c r="H79" s="89">
        <f>'[1]10'!F$596</f>
        <v>0</v>
      </c>
      <c r="I79" s="88">
        <f>'[1]10'!G$596</f>
        <v>0</v>
      </c>
      <c r="J79" s="90">
        <f>'[1]10'!H$596</f>
        <v>0</v>
      </c>
      <c r="K79" s="88">
        <f>'[1]10'!P$596</f>
        <v>0</v>
      </c>
      <c r="L79" s="88">
        <f>'[1]10'!Y$596</f>
        <v>0</v>
      </c>
      <c r="M79" s="88">
        <f>'[1]10'!AA$596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'[1]10'!C$597</f>
        <v>0</v>
      </c>
      <c r="F80" s="94">
        <f>'[1]10'!D$597</f>
        <v>0</v>
      </c>
      <c r="G80" s="94">
        <f>'[1]10'!E$597</f>
        <v>0</v>
      </c>
      <c r="H80" s="95">
        <f>'[1]10'!F$597</f>
        <v>0</v>
      </c>
      <c r="I80" s="94">
        <f>'[1]10'!G$597</f>
        <v>0</v>
      </c>
      <c r="J80" s="96">
        <f>'[1]10'!H$597</f>
        <v>0</v>
      </c>
      <c r="K80" s="94">
        <f>'[1]10'!P$597</f>
        <v>0</v>
      </c>
      <c r="L80" s="94">
        <f>'[1]10'!Y$597</f>
        <v>0</v>
      </c>
      <c r="M80" s="94">
        <f>'[1]10'!AA$597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73</v>
      </c>
      <c r="F81" s="101">
        <f t="shared" si="15"/>
        <v>28</v>
      </c>
      <c r="G81" s="101">
        <f t="shared" si="15"/>
        <v>41</v>
      </c>
      <c r="H81" s="102">
        <f t="shared" si="15"/>
        <v>0</v>
      </c>
      <c r="I81" s="101">
        <f t="shared" si="15"/>
        <v>20</v>
      </c>
      <c r="J81" s="103">
        <f t="shared" si="15"/>
        <v>20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'[1]10'!C$599</f>
        <v>7</v>
      </c>
      <c r="F82" s="88">
        <f>'[1]10'!D$599</f>
        <v>0</v>
      </c>
      <c r="G82" s="88">
        <f>'[1]10'!E$599</f>
        <v>0</v>
      </c>
      <c r="H82" s="89">
        <f>'[1]10'!F$599</f>
        <v>0</v>
      </c>
      <c r="I82" s="88">
        <f>'[1]10'!G$599</f>
        <v>0</v>
      </c>
      <c r="J82" s="90">
        <f>'[1]10'!H$599</f>
        <v>0</v>
      </c>
      <c r="K82" s="88">
        <f>'[1]10'!P$599</f>
        <v>0</v>
      </c>
      <c r="L82" s="88">
        <f>'[1]10'!Y$599</f>
        <v>0</v>
      </c>
      <c r="M82" s="88">
        <f>'[1]10'!AA$599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'[1]10'!C$600</f>
        <v>66</v>
      </c>
      <c r="F83" s="94">
        <f>'[1]10'!D$600</f>
        <v>28</v>
      </c>
      <c r="G83" s="94">
        <f>'[1]10'!E$600</f>
        <v>41</v>
      </c>
      <c r="H83" s="95">
        <f>'[1]10'!F$600</f>
        <v>0</v>
      </c>
      <c r="I83" s="94">
        <f>'[1]10'!G$600</f>
        <v>20</v>
      </c>
      <c r="J83" s="96">
        <f>'[1]10'!H$600</f>
        <v>20</v>
      </c>
      <c r="K83" s="94">
        <f>'[1]10'!P$600</f>
        <v>0</v>
      </c>
      <c r="L83" s="94">
        <f>'[1]10'!Y$600</f>
        <v>0</v>
      </c>
      <c r="M83" s="94">
        <f>'[1]10'!AA$600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'[1]10'!C$601</f>
        <v>0</v>
      </c>
      <c r="F84" s="101">
        <f>'[1]10'!D$601</f>
        <v>0</v>
      </c>
      <c r="G84" s="101">
        <f>'[1]10'!E$601</f>
        <v>0</v>
      </c>
      <c r="H84" s="102">
        <f>'[1]10'!F$601</f>
        <v>0</v>
      </c>
      <c r="I84" s="101">
        <f>'[1]10'!G$601</f>
        <v>0</v>
      </c>
      <c r="J84" s="103">
        <f>'[1]10'!H$601</f>
        <v>0</v>
      </c>
      <c r="K84" s="101">
        <f>'[1]10'!P$601</f>
        <v>0</v>
      </c>
      <c r="L84" s="101">
        <f>'[1]10'!Y$601</f>
        <v>0</v>
      </c>
      <c r="M84" s="101">
        <f>'[1]10'!AA$601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'[1]10'!C$602</f>
        <v>0</v>
      </c>
      <c r="F85" s="101">
        <f>'[1]10'!D$602</f>
        <v>0</v>
      </c>
      <c r="G85" s="101">
        <f>'[1]10'!E$602</f>
        <v>0</v>
      </c>
      <c r="H85" s="102">
        <f>'[1]10'!F$602</f>
        <v>0</v>
      </c>
      <c r="I85" s="101">
        <f>'[1]10'!G$602</f>
        <v>0</v>
      </c>
      <c r="J85" s="103">
        <f>'[1]10'!H$602</f>
        <v>0</v>
      </c>
      <c r="K85" s="101">
        <f>'[1]10'!P$602</f>
        <v>0</v>
      </c>
      <c r="L85" s="101">
        <f>'[1]10'!Y$602</f>
        <v>0</v>
      </c>
      <c r="M85" s="101">
        <f>'[1]10'!AA$602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'[1]10'!C$603</f>
        <v>0</v>
      </c>
      <c r="F86" s="101">
        <f>'[1]10'!D$603</f>
        <v>0</v>
      </c>
      <c r="G86" s="101">
        <f>'[1]10'!E$603</f>
        <v>0</v>
      </c>
      <c r="H86" s="102">
        <f>'[1]10'!F$603</f>
        <v>0</v>
      </c>
      <c r="I86" s="101">
        <f>'[1]10'!G$603</f>
        <v>0</v>
      </c>
      <c r="J86" s="103">
        <f>'[1]10'!H$603</f>
        <v>0</v>
      </c>
      <c r="K86" s="101">
        <f>'[1]10'!P$603</f>
        <v>0</v>
      </c>
      <c r="L86" s="101">
        <f>'[1]10'!Y$603</f>
        <v>0</v>
      </c>
      <c r="M86" s="101">
        <f>'[1]10'!AA$603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'[1]10'!C$604</f>
        <v>0</v>
      </c>
      <c r="F87" s="101">
        <f>'[1]10'!D$604</f>
        <v>0</v>
      </c>
      <c r="G87" s="101">
        <f>'[1]10'!E$604</f>
        <v>0</v>
      </c>
      <c r="H87" s="102">
        <f>'[1]10'!F$604</f>
        <v>0</v>
      </c>
      <c r="I87" s="101">
        <f>'[1]10'!G$604</f>
        <v>0</v>
      </c>
      <c r="J87" s="103">
        <f>'[1]10'!H$604</f>
        <v>0</v>
      </c>
      <c r="K87" s="101">
        <f>'[1]10'!P$604</f>
        <v>0</v>
      </c>
      <c r="L87" s="101">
        <f>'[1]10'!Y$604</f>
        <v>0</v>
      </c>
      <c r="M87" s="101">
        <f>'[1]10'!AA$604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'[1]10'!C$605</f>
        <v>0</v>
      </c>
      <c r="F88" s="101">
        <f>'[1]10'!D$605</f>
        <v>0</v>
      </c>
      <c r="G88" s="101">
        <f>'[1]10'!E$605</f>
        <v>0</v>
      </c>
      <c r="H88" s="102">
        <f>'[1]10'!F$605</f>
        <v>0</v>
      </c>
      <c r="I88" s="101">
        <f>'[1]10'!G$605</f>
        <v>0</v>
      </c>
      <c r="J88" s="103">
        <f>'[1]10'!H$605</f>
        <v>0</v>
      </c>
      <c r="K88" s="101">
        <f>'[1]10'!P$605</f>
        <v>0</v>
      </c>
      <c r="L88" s="101">
        <f>'[1]10'!Y$605</f>
        <v>0</v>
      </c>
      <c r="M88" s="101">
        <f>'[1]10'!AA$605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'[1]10'!C$606</f>
        <v>0</v>
      </c>
      <c r="F90" s="74">
        <f>'[1]10'!D$606</f>
        <v>0</v>
      </c>
      <c r="G90" s="74">
        <f>'[1]10'!E$606</f>
        <v>0</v>
      </c>
      <c r="H90" s="75">
        <f>'[1]10'!F$606</f>
        <v>0</v>
      </c>
      <c r="I90" s="74">
        <f>'[1]10'!G$606</f>
        <v>0</v>
      </c>
      <c r="J90" s="76">
        <f>'[1]10'!H$606</f>
        <v>0</v>
      </c>
      <c r="K90" s="74">
        <f>'[1]10'!P$606</f>
        <v>0</v>
      </c>
      <c r="L90" s="74">
        <f>'[1]10'!Y$606</f>
        <v>0</v>
      </c>
      <c r="M90" s="74">
        <f>'[1]10'!AA$606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218556</v>
      </c>
      <c r="F92" s="28">
        <f t="shared" ref="F92:M92" si="16">F4+F51+F77+F90</f>
        <v>248196</v>
      </c>
      <c r="G92" s="28">
        <f t="shared" si="16"/>
        <v>244797</v>
      </c>
      <c r="H92" s="29">
        <f t="shared" si="16"/>
        <v>253731</v>
      </c>
      <c r="I92" s="28">
        <f t="shared" si="16"/>
        <v>251647</v>
      </c>
      <c r="J92" s="30">
        <f t="shared" si="16"/>
        <v>257719</v>
      </c>
      <c r="K92" s="28">
        <f t="shared" si="16"/>
        <v>291632</v>
      </c>
      <c r="L92" s="28">
        <f t="shared" si="16"/>
        <v>304140.03899999999</v>
      </c>
      <c r="M92" s="28">
        <f t="shared" si="16"/>
        <v>339286.91344999999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'[1]10'!$B$12)</f>
        <v>Table B.2d: Payments and estimates by economic classification: Transport Regulations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238115</v>
      </c>
      <c r="F4" s="74">
        <f t="shared" ref="F4:M4" si="0">F5+F8+F47</f>
        <v>281234</v>
      </c>
      <c r="G4" s="74">
        <f t="shared" si="0"/>
        <v>294536</v>
      </c>
      <c r="H4" s="75">
        <f t="shared" si="0"/>
        <v>316844</v>
      </c>
      <c r="I4" s="74">
        <f t="shared" si="0"/>
        <v>316521</v>
      </c>
      <c r="J4" s="76">
        <f t="shared" si="0"/>
        <v>335852</v>
      </c>
      <c r="K4" s="74">
        <f t="shared" si="0"/>
        <v>325359</v>
      </c>
      <c r="L4" s="74">
        <f t="shared" si="0"/>
        <v>344762.97499999998</v>
      </c>
      <c r="M4" s="74">
        <f t="shared" si="0"/>
        <v>350240.12375000003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168844</v>
      </c>
      <c r="F5" s="81">
        <f t="shared" ref="F5:M5" si="1">SUM(F6:F7)</f>
        <v>217545</v>
      </c>
      <c r="G5" s="81">
        <f t="shared" si="1"/>
        <v>226675</v>
      </c>
      <c r="H5" s="82">
        <f t="shared" si="1"/>
        <v>252993</v>
      </c>
      <c r="I5" s="81">
        <f t="shared" si="1"/>
        <v>244993</v>
      </c>
      <c r="J5" s="83">
        <f t="shared" si="1"/>
        <v>240533</v>
      </c>
      <c r="K5" s="81">
        <f t="shared" si="1"/>
        <v>264599</v>
      </c>
      <c r="L5" s="81">
        <f t="shared" si="1"/>
        <v>296680.79499999998</v>
      </c>
      <c r="M5" s="81">
        <f t="shared" si="1"/>
        <v>301853.83475000004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'[1]10'!C$676</f>
        <v>147277</v>
      </c>
      <c r="F6" s="88">
        <f>'[1]10'!D$676</f>
        <v>195791</v>
      </c>
      <c r="G6" s="88">
        <f>'[1]10'!E$676</f>
        <v>202606</v>
      </c>
      <c r="H6" s="89">
        <f>'[1]10'!F$676</f>
        <v>232689</v>
      </c>
      <c r="I6" s="88">
        <f>'[1]10'!G$676</f>
        <v>224689</v>
      </c>
      <c r="J6" s="90">
        <f>'[1]10'!H$676</f>
        <v>220229</v>
      </c>
      <c r="K6" s="88">
        <f>'[1]10'!P$676</f>
        <v>235763</v>
      </c>
      <c r="L6" s="88">
        <f>'[1]10'!Y$676</f>
        <v>266316.48699999996</v>
      </c>
      <c r="M6" s="88">
        <f>'[1]10'!AA$676</f>
        <v>269971.31135000003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'[1]10'!C$677</f>
        <v>21567</v>
      </c>
      <c r="F7" s="94">
        <f>'[1]10'!D$677</f>
        <v>21754</v>
      </c>
      <c r="G7" s="94">
        <f>'[1]10'!E$677</f>
        <v>24069</v>
      </c>
      <c r="H7" s="95">
        <f>'[1]10'!F$677</f>
        <v>20304</v>
      </c>
      <c r="I7" s="94">
        <f>'[1]10'!G$677</f>
        <v>20304</v>
      </c>
      <c r="J7" s="96">
        <f>'[1]10'!H$677</f>
        <v>20304</v>
      </c>
      <c r="K7" s="94">
        <f>'[1]10'!P$677</f>
        <v>28836</v>
      </c>
      <c r="L7" s="94">
        <f>'[1]10'!Y$677</f>
        <v>30364.307999999997</v>
      </c>
      <c r="M7" s="94">
        <f>'[1]10'!AA$677</f>
        <v>31882.523399999998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69271</v>
      </c>
      <c r="F8" s="81">
        <f t="shared" si="2"/>
        <v>63689</v>
      </c>
      <c r="G8" s="81">
        <f t="shared" si="2"/>
        <v>67847</v>
      </c>
      <c r="H8" s="82">
        <f t="shared" si="2"/>
        <v>63851</v>
      </c>
      <c r="I8" s="81">
        <f t="shared" si="2"/>
        <v>71528</v>
      </c>
      <c r="J8" s="83">
        <f t="shared" si="2"/>
        <v>95319</v>
      </c>
      <c r="K8" s="81">
        <f t="shared" si="2"/>
        <v>60760</v>
      </c>
      <c r="L8" s="81">
        <f t="shared" si="2"/>
        <v>48082.179999999993</v>
      </c>
      <c r="M8" s="81">
        <f t="shared" si="2"/>
        <v>48386.289000000004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'[1]10'!C$679</f>
        <v>0</v>
      </c>
      <c r="F9" s="88">
        <f>'[1]10'!D$679</f>
        <v>57</v>
      </c>
      <c r="G9" s="88">
        <f>'[1]10'!E$679</f>
        <v>96</v>
      </c>
      <c r="H9" s="89">
        <f>'[1]10'!F$679</f>
        <v>0</v>
      </c>
      <c r="I9" s="88">
        <f>'[1]10'!G$679</f>
        <v>-4</v>
      </c>
      <c r="J9" s="90">
        <f>'[1]10'!H$679</f>
        <v>140</v>
      </c>
      <c r="K9" s="88">
        <f>'[1]10'!P$679</f>
        <v>0</v>
      </c>
      <c r="L9" s="88">
        <f>'[1]10'!Y$679</f>
        <v>0</v>
      </c>
      <c r="M9" s="88">
        <f>'[1]10'!AA$679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'[1]10'!C$680</f>
        <v>0</v>
      </c>
      <c r="F10" s="101">
        <f>'[1]10'!D$680</f>
        <v>43</v>
      </c>
      <c r="G10" s="101">
        <f>'[1]10'!E$680</f>
        <v>691</v>
      </c>
      <c r="H10" s="102">
        <f>'[1]10'!F$680</f>
        <v>664</v>
      </c>
      <c r="I10" s="101">
        <f>'[1]10'!G$680</f>
        <v>2024</v>
      </c>
      <c r="J10" s="103">
        <f>'[1]10'!H$680</f>
        <v>1465</v>
      </c>
      <c r="K10" s="101">
        <f>'[1]10'!P$680</f>
        <v>690</v>
      </c>
      <c r="L10" s="101">
        <f>'[1]10'!Y$680</f>
        <v>726.56999999999994</v>
      </c>
      <c r="M10" s="101">
        <f>'[1]10'!AA$680</f>
        <v>762.8984999999999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'[1]10'!C$681</f>
        <v>182</v>
      </c>
      <c r="F11" s="101">
        <f>'[1]10'!D$681</f>
        <v>487</v>
      </c>
      <c r="G11" s="101">
        <f>'[1]10'!E$681</f>
        <v>92</v>
      </c>
      <c r="H11" s="102">
        <f>'[1]10'!F$681</f>
        <v>425</v>
      </c>
      <c r="I11" s="101">
        <f>'[1]10'!G$681</f>
        <v>-6568</v>
      </c>
      <c r="J11" s="103">
        <f>'[1]10'!H$681</f>
        <v>289</v>
      </c>
      <c r="K11" s="101">
        <f>'[1]10'!P$681</f>
        <v>330</v>
      </c>
      <c r="L11" s="101">
        <f>'[1]10'!Y$681</f>
        <v>347.48999999999995</v>
      </c>
      <c r="M11" s="101">
        <f>'[1]10'!AA$681</f>
        <v>364.86450000000002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'[1]10'!C$682</f>
        <v>0</v>
      </c>
      <c r="F12" s="101">
        <f>'[1]10'!D$682</f>
        <v>0</v>
      </c>
      <c r="G12" s="101">
        <f>'[1]10'!E$682</f>
        <v>0</v>
      </c>
      <c r="H12" s="102">
        <f>'[1]10'!F$682</f>
        <v>0</v>
      </c>
      <c r="I12" s="101">
        <f>'[1]10'!G$682</f>
        <v>0</v>
      </c>
      <c r="J12" s="103">
        <f>'[1]10'!H$682</f>
        <v>0</v>
      </c>
      <c r="K12" s="101">
        <f>'[1]10'!P$682</f>
        <v>0</v>
      </c>
      <c r="L12" s="101">
        <f>'[1]10'!Y$682</f>
        <v>0</v>
      </c>
      <c r="M12" s="101">
        <f>'[1]10'!AA$682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'[1]10'!C$683</f>
        <v>0</v>
      </c>
      <c r="F13" s="101">
        <f>'[1]10'!D$683</f>
        <v>-8</v>
      </c>
      <c r="G13" s="101">
        <f>'[1]10'!E$683</f>
        <v>0</v>
      </c>
      <c r="H13" s="102">
        <f>'[1]10'!F$683</f>
        <v>0</v>
      </c>
      <c r="I13" s="101">
        <f>'[1]10'!G$683</f>
        <v>0</v>
      </c>
      <c r="J13" s="103">
        <f>'[1]10'!H$683</f>
        <v>0</v>
      </c>
      <c r="K13" s="101">
        <f>'[1]10'!P$683</f>
        <v>0</v>
      </c>
      <c r="L13" s="101">
        <f>'[1]10'!Y$683</f>
        <v>0</v>
      </c>
      <c r="M13" s="101">
        <f>'[1]10'!AA$683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'[1]10'!C$684</f>
        <v>148</v>
      </c>
      <c r="F14" s="101">
        <f>'[1]10'!D$684</f>
        <v>725</v>
      </c>
      <c r="G14" s="101">
        <f>'[1]10'!E$684</f>
        <v>261</v>
      </c>
      <c r="H14" s="102">
        <f>'[1]10'!F$684</f>
        <v>491</v>
      </c>
      <c r="I14" s="101">
        <f>'[1]10'!G$684</f>
        <v>401</v>
      </c>
      <c r="J14" s="103">
        <f>'[1]10'!H$684</f>
        <v>2055</v>
      </c>
      <c r="K14" s="101">
        <f>'[1]10'!P$684</f>
        <v>1490</v>
      </c>
      <c r="L14" s="101">
        <f>'[1]10'!Y$684</f>
        <v>515.96999999999991</v>
      </c>
      <c r="M14" s="101">
        <f>'[1]10'!AA$684</f>
        <v>541.7684999999999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'[1]10'!C$685</f>
        <v>6511</v>
      </c>
      <c r="F15" s="101">
        <f>'[1]10'!D$685</f>
        <v>2172</v>
      </c>
      <c r="G15" s="101">
        <f>'[1]10'!E$685</f>
        <v>68</v>
      </c>
      <c r="H15" s="102">
        <f>'[1]10'!F$685</f>
        <v>0</v>
      </c>
      <c r="I15" s="101">
        <f>'[1]10'!G$685</f>
        <v>1</v>
      </c>
      <c r="J15" s="103">
        <f>'[1]10'!H$685</f>
        <v>114</v>
      </c>
      <c r="K15" s="101">
        <f>'[1]10'!P$685</f>
        <v>0</v>
      </c>
      <c r="L15" s="101">
        <f>'[1]10'!Y$685</f>
        <v>0</v>
      </c>
      <c r="M15" s="101">
        <f>'[1]10'!AA$685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'[1]10'!C$686</f>
        <v>1659</v>
      </c>
      <c r="F16" s="101">
        <f>'[1]10'!D$686</f>
        <v>213</v>
      </c>
      <c r="G16" s="101">
        <f>'[1]10'!E$686</f>
        <v>18</v>
      </c>
      <c r="H16" s="102">
        <f>'[1]10'!F$686</f>
        <v>0</v>
      </c>
      <c r="I16" s="101">
        <f>'[1]10'!G$686</f>
        <v>-91</v>
      </c>
      <c r="J16" s="103">
        <f>'[1]10'!H$686</f>
        <v>0</v>
      </c>
      <c r="K16" s="101">
        <f>'[1]10'!P$686</f>
        <v>0</v>
      </c>
      <c r="L16" s="101">
        <f>'[1]10'!Y$686</f>
        <v>4212</v>
      </c>
      <c r="M16" s="101">
        <f>'[1]10'!AA$686</f>
        <v>4422.6000000000004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'[1]10'!C$687</f>
        <v>2508</v>
      </c>
      <c r="F17" s="101">
        <f>'[1]10'!D$687</f>
        <v>27333</v>
      </c>
      <c r="G17" s="101">
        <f>'[1]10'!E$687</f>
        <v>1567</v>
      </c>
      <c r="H17" s="102">
        <f>'[1]10'!F$687</f>
        <v>1864</v>
      </c>
      <c r="I17" s="101">
        <f>'[1]10'!G$687</f>
        <v>11585</v>
      </c>
      <c r="J17" s="103">
        <f>'[1]10'!H$687</f>
        <v>17170</v>
      </c>
      <c r="K17" s="101">
        <f>'[1]10'!P$687</f>
        <v>2072</v>
      </c>
      <c r="L17" s="101">
        <f>'[1]10'!Y$687</f>
        <v>2181.8159999999998</v>
      </c>
      <c r="M17" s="101">
        <f>'[1]10'!AA$687</f>
        <v>2290.9067999999997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'[1]10'!C$688</f>
        <v>0</v>
      </c>
      <c r="F18" s="101">
        <f>'[1]10'!D$688</f>
        <v>0</v>
      </c>
      <c r="G18" s="101">
        <f>'[1]10'!E$688</f>
        <v>0</v>
      </c>
      <c r="H18" s="102">
        <f>'[1]10'!F$688</f>
        <v>0</v>
      </c>
      <c r="I18" s="101">
        <f>'[1]10'!G$688</f>
        <v>0</v>
      </c>
      <c r="J18" s="103">
        <f>'[1]10'!H$688</f>
        <v>0</v>
      </c>
      <c r="K18" s="101">
        <f>'[1]10'!P$688</f>
        <v>0</v>
      </c>
      <c r="L18" s="101">
        <f>'[1]10'!Y$688</f>
        <v>0</v>
      </c>
      <c r="M18" s="101">
        <f>'[1]10'!AA$688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'[1]10'!C$689</f>
        <v>0</v>
      </c>
      <c r="F19" s="101">
        <f>'[1]10'!D$689</f>
        <v>0</v>
      </c>
      <c r="G19" s="101">
        <f>'[1]10'!E$689</f>
        <v>0</v>
      </c>
      <c r="H19" s="102">
        <f>'[1]10'!F$689</f>
        <v>0</v>
      </c>
      <c r="I19" s="101">
        <f>'[1]10'!G$689</f>
        <v>0</v>
      </c>
      <c r="J19" s="103">
        <f>'[1]10'!H$689</f>
        <v>0</v>
      </c>
      <c r="K19" s="101">
        <f>'[1]10'!P$689</f>
        <v>0</v>
      </c>
      <c r="L19" s="101">
        <f>'[1]10'!Y$689</f>
        <v>0</v>
      </c>
      <c r="M19" s="101">
        <f>'[1]10'!AA$689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'[1]10'!C$690</f>
        <v>0</v>
      </c>
      <c r="F20" s="101">
        <f>'[1]10'!D$690</f>
        <v>0</v>
      </c>
      <c r="G20" s="101">
        <f>'[1]10'!E$690</f>
        <v>0</v>
      </c>
      <c r="H20" s="102">
        <f>'[1]10'!F$690</f>
        <v>0</v>
      </c>
      <c r="I20" s="101">
        <f>'[1]10'!G$690</f>
        <v>0</v>
      </c>
      <c r="J20" s="103">
        <f>'[1]10'!H$690</f>
        <v>0</v>
      </c>
      <c r="K20" s="101">
        <f>'[1]10'!P$690</f>
        <v>0</v>
      </c>
      <c r="L20" s="101">
        <f>'[1]10'!Y$690</f>
        <v>0</v>
      </c>
      <c r="M20" s="101">
        <f>'[1]10'!AA$690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'[1]10'!C$691</f>
        <v>690</v>
      </c>
      <c r="F21" s="101">
        <f>'[1]10'!D$691</f>
        <v>0</v>
      </c>
      <c r="G21" s="101">
        <f>'[1]10'!E$691</f>
        <v>0</v>
      </c>
      <c r="H21" s="102">
        <f>'[1]10'!F$691</f>
        <v>0</v>
      </c>
      <c r="I21" s="101">
        <f>'[1]10'!G$691</f>
        <v>-105</v>
      </c>
      <c r="J21" s="103">
        <f>'[1]10'!H$691</f>
        <v>0</v>
      </c>
      <c r="K21" s="101">
        <f>'[1]10'!P$691</f>
        <v>0</v>
      </c>
      <c r="L21" s="101">
        <f>'[1]10'!Y$691</f>
        <v>0</v>
      </c>
      <c r="M21" s="101">
        <f>'[1]10'!AA$691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'[1]10'!C$692</f>
        <v>508</v>
      </c>
      <c r="F22" s="101">
        <f>'[1]10'!D$692</f>
        <v>748</v>
      </c>
      <c r="G22" s="101">
        <f>'[1]10'!E$692</f>
        <v>259</v>
      </c>
      <c r="H22" s="102">
        <f>'[1]10'!F$692</f>
        <v>945</v>
      </c>
      <c r="I22" s="101">
        <f>'[1]10'!G$692</f>
        <v>945</v>
      </c>
      <c r="J22" s="103">
        <f>'[1]10'!H$692</f>
        <v>372</v>
      </c>
      <c r="K22" s="101">
        <f>'[1]10'!P$692</f>
        <v>990</v>
      </c>
      <c r="L22" s="101">
        <f>'[1]10'!Y$692</f>
        <v>1042.4699999999998</v>
      </c>
      <c r="M22" s="101">
        <f>'[1]10'!AA$692</f>
        <v>1094.5934999999999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'[1]10'!C$693</f>
        <v>15386</v>
      </c>
      <c r="F23" s="101">
        <f>'[1]10'!D$693</f>
        <v>19371</v>
      </c>
      <c r="G23" s="101">
        <f>'[1]10'!E$693</f>
        <v>6862</v>
      </c>
      <c r="H23" s="102">
        <f>'[1]10'!F$693</f>
        <v>30845</v>
      </c>
      <c r="I23" s="101">
        <f>'[1]10'!G$693</f>
        <v>18534</v>
      </c>
      <c r="J23" s="103">
        <f>'[1]10'!H$693</f>
        <v>546</v>
      </c>
      <c r="K23" s="101">
        <f>'[1]10'!P$693</f>
        <v>13500</v>
      </c>
      <c r="L23" s="101">
        <f>'[1]10'!Y$693</f>
        <v>14268.1</v>
      </c>
      <c r="M23" s="101">
        <f>'[1]10'!AA$693</f>
        <v>14981.505000000001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'[1]10'!C$694</f>
        <v>5</v>
      </c>
      <c r="F24" s="101">
        <f>'[1]10'!D$694</f>
        <v>4</v>
      </c>
      <c r="G24" s="101">
        <f>'[1]10'!E$694</f>
        <v>6</v>
      </c>
      <c r="H24" s="102">
        <f>'[1]10'!F$694</f>
        <v>0</v>
      </c>
      <c r="I24" s="101">
        <f>'[1]10'!G$694</f>
        <v>0</v>
      </c>
      <c r="J24" s="103">
        <f>'[1]10'!H$694</f>
        <v>21</v>
      </c>
      <c r="K24" s="101">
        <f>'[1]10'!P$694</f>
        <v>0</v>
      </c>
      <c r="L24" s="101">
        <f>'[1]10'!Y$694</f>
        <v>0</v>
      </c>
      <c r="M24" s="101">
        <f>'[1]10'!AA$694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'[1]10'!C$695</f>
        <v>0</v>
      </c>
      <c r="F25" s="101">
        <f>'[1]10'!D$695</f>
        <v>0</v>
      </c>
      <c r="G25" s="101">
        <f>'[1]10'!E$695</f>
        <v>27582</v>
      </c>
      <c r="H25" s="102">
        <f>'[1]10'!F$695</f>
        <v>13401</v>
      </c>
      <c r="I25" s="101">
        <f>'[1]10'!G$695</f>
        <v>34401</v>
      </c>
      <c r="J25" s="103">
        <f>'[1]10'!H$695</f>
        <v>42723</v>
      </c>
      <c r="K25" s="101">
        <f>'[1]10'!P$695</f>
        <v>25500</v>
      </c>
      <c r="L25" s="101">
        <f>'[1]10'!Y$695</f>
        <v>11743</v>
      </c>
      <c r="M25" s="101">
        <f>'[1]10'!AA$695</f>
        <v>10230.15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'[1]10'!C$696</f>
        <v>0</v>
      </c>
      <c r="F26" s="101">
        <f>'[1]10'!D$696</f>
        <v>0</v>
      </c>
      <c r="G26" s="101">
        <f>'[1]10'!E$696</f>
        <v>0</v>
      </c>
      <c r="H26" s="102">
        <f>'[1]10'!F$696</f>
        <v>0</v>
      </c>
      <c r="I26" s="101">
        <f>'[1]10'!G$696</f>
        <v>0</v>
      </c>
      <c r="J26" s="103">
        <f>'[1]10'!H$696</f>
        <v>0</v>
      </c>
      <c r="K26" s="101">
        <f>'[1]10'!P$696</f>
        <v>0</v>
      </c>
      <c r="L26" s="101">
        <f>'[1]10'!Y$696</f>
        <v>0</v>
      </c>
      <c r="M26" s="101">
        <f>'[1]10'!AA$696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'[1]10'!C$697</f>
        <v>0</v>
      </c>
      <c r="F27" s="101">
        <f>'[1]10'!D$697</f>
        <v>0</v>
      </c>
      <c r="G27" s="101">
        <f>'[1]10'!E$697</f>
        <v>0</v>
      </c>
      <c r="H27" s="102">
        <f>'[1]10'!F$697</f>
        <v>0</v>
      </c>
      <c r="I27" s="101">
        <f>'[1]10'!G$697</f>
        <v>0</v>
      </c>
      <c r="J27" s="103">
        <f>'[1]10'!H$697</f>
        <v>0</v>
      </c>
      <c r="K27" s="101">
        <f>'[1]10'!P$697</f>
        <v>0</v>
      </c>
      <c r="L27" s="101">
        <f>'[1]10'!Y$697</f>
        <v>0</v>
      </c>
      <c r="M27" s="101">
        <f>'[1]10'!AA$697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'[1]10'!C$698</f>
        <v>0</v>
      </c>
      <c r="F28" s="101">
        <f>'[1]10'!D$698</f>
        <v>0</v>
      </c>
      <c r="G28" s="101">
        <f>'[1]10'!E$698</f>
        <v>0</v>
      </c>
      <c r="H28" s="102">
        <f>'[1]10'!F$698</f>
        <v>0</v>
      </c>
      <c r="I28" s="101">
        <f>'[1]10'!G$698</f>
        <v>0</v>
      </c>
      <c r="J28" s="103">
        <f>'[1]10'!H$698</f>
        <v>0</v>
      </c>
      <c r="K28" s="101">
        <f>'[1]10'!P$698</f>
        <v>0</v>
      </c>
      <c r="L28" s="101">
        <f>'[1]10'!Y$698</f>
        <v>0</v>
      </c>
      <c r="M28" s="101">
        <f>'[1]10'!AA$698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'[1]10'!C$699</f>
        <v>2</v>
      </c>
      <c r="F29" s="101">
        <f>'[1]10'!D$699</f>
        <v>3</v>
      </c>
      <c r="G29" s="101">
        <f>'[1]10'!E$699</f>
        <v>0</v>
      </c>
      <c r="H29" s="102">
        <f>'[1]10'!F$699</f>
        <v>0</v>
      </c>
      <c r="I29" s="101">
        <f>'[1]10'!G$699</f>
        <v>0</v>
      </c>
      <c r="J29" s="103">
        <f>'[1]10'!H$699</f>
        <v>0</v>
      </c>
      <c r="K29" s="101">
        <f>'[1]10'!P$699</f>
        <v>0</v>
      </c>
      <c r="L29" s="101">
        <f>'[1]10'!Y$699</f>
        <v>0</v>
      </c>
      <c r="M29" s="101">
        <f>'[1]10'!AA$699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'[1]10'!C$700</f>
        <v>0</v>
      </c>
      <c r="F30" s="101">
        <f>'[1]10'!D$700</f>
        <v>0</v>
      </c>
      <c r="G30" s="101">
        <f>'[1]10'!E$700</f>
        <v>9</v>
      </c>
      <c r="H30" s="102">
        <f>'[1]10'!F$700</f>
        <v>0</v>
      </c>
      <c r="I30" s="101">
        <f>'[1]10'!G$700</f>
        <v>0</v>
      </c>
      <c r="J30" s="103">
        <f>'[1]10'!H$700</f>
        <v>14</v>
      </c>
      <c r="K30" s="101">
        <f>'[1]10'!P$700</f>
        <v>0</v>
      </c>
      <c r="L30" s="101">
        <f>'[1]10'!Y$700</f>
        <v>0</v>
      </c>
      <c r="M30" s="101">
        <f>'[1]10'!AA$700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'[1]10'!C$701</f>
        <v>0</v>
      </c>
      <c r="F31" s="101">
        <f>'[1]10'!D$701</f>
        <v>0</v>
      </c>
      <c r="G31" s="101">
        <f>'[1]10'!E$701</f>
        <v>0</v>
      </c>
      <c r="H31" s="102">
        <f>'[1]10'!F$701</f>
        <v>0</v>
      </c>
      <c r="I31" s="101">
        <f>'[1]10'!G$701</f>
        <v>0</v>
      </c>
      <c r="J31" s="103">
        <f>'[1]10'!H$701</f>
        <v>0</v>
      </c>
      <c r="K31" s="101">
        <f>'[1]10'!P$701</f>
        <v>0</v>
      </c>
      <c r="L31" s="101">
        <f>'[1]10'!Y$701</f>
        <v>0</v>
      </c>
      <c r="M31" s="101">
        <f>'[1]10'!AA$701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'[1]10'!C$702</f>
        <v>26</v>
      </c>
      <c r="F32" s="101">
        <f>'[1]10'!D$702</f>
        <v>109</v>
      </c>
      <c r="G32" s="101">
        <f>'[1]10'!E$702</f>
        <v>1</v>
      </c>
      <c r="H32" s="102">
        <f>'[1]10'!F$702</f>
        <v>0</v>
      </c>
      <c r="I32" s="101">
        <f>'[1]10'!G$702</f>
        <v>0</v>
      </c>
      <c r="J32" s="103">
        <f>'[1]10'!H$702</f>
        <v>0</v>
      </c>
      <c r="K32" s="101">
        <f>'[1]10'!P$702</f>
        <v>0</v>
      </c>
      <c r="L32" s="101">
        <f>'[1]10'!Y$702</f>
        <v>0</v>
      </c>
      <c r="M32" s="101">
        <f>'[1]10'!AA$702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'[1]10'!C$703</f>
        <v>0</v>
      </c>
      <c r="F33" s="101">
        <f>'[1]10'!D$703</f>
        <v>0</v>
      </c>
      <c r="G33" s="101">
        <f>'[1]10'!E$703</f>
        <v>0</v>
      </c>
      <c r="H33" s="102">
        <f>'[1]10'!F$703</f>
        <v>0</v>
      </c>
      <c r="I33" s="101">
        <f>'[1]10'!G$703</f>
        <v>0</v>
      </c>
      <c r="J33" s="103">
        <f>'[1]10'!H$703</f>
        <v>0</v>
      </c>
      <c r="K33" s="101">
        <f>'[1]10'!P$703</f>
        <v>0</v>
      </c>
      <c r="L33" s="101">
        <f>'[1]10'!Y$703</f>
        <v>0</v>
      </c>
      <c r="M33" s="101">
        <f>'[1]10'!AA$703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'[1]10'!C$704</f>
        <v>0</v>
      </c>
      <c r="F34" s="101">
        <f>'[1]10'!D$704</f>
        <v>0</v>
      </c>
      <c r="G34" s="101">
        <f>'[1]10'!E$704</f>
        <v>0</v>
      </c>
      <c r="H34" s="102">
        <f>'[1]10'!F$704</f>
        <v>0</v>
      </c>
      <c r="I34" s="101">
        <f>'[1]10'!G$704</f>
        <v>0</v>
      </c>
      <c r="J34" s="103">
        <f>'[1]10'!H$704</f>
        <v>0</v>
      </c>
      <c r="K34" s="101">
        <f>'[1]10'!P$704</f>
        <v>0</v>
      </c>
      <c r="L34" s="101">
        <f>'[1]10'!Y$704</f>
        <v>0</v>
      </c>
      <c r="M34" s="101">
        <f>'[1]10'!AA$704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'[1]10'!C$705</f>
        <v>0</v>
      </c>
      <c r="F35" s="101">
        <f>'[1]10'!D$705</f>
        <v>0</v>
      </c>
      <c r="G35" s="101">
        <f>'[1]10'!E$705</f>
        <v>0</v>
      </c>
      <c r="H35" s="102">
        <f>'[1]10'!F$705</f>
        <v>0</v>
      </c>
      <c r="I35" s="101">
        <f>'[1]10'!G$705</f>
        <v>0</v>
      </c>
      <c r="J35" s="103">
        <f>'[1]10'!H$705</f>
        <v>0</v>
      </c>
      <c r="K35" s="101">
        <f>'[1]10'!P$705</f>
        <v>0</v>
      </c>
      <c r="L35" s="101">
        <f>'[1]10'!Y$705</f>
        <v>0</v>
      </c>
      <c r="M35" s="101">
        <f>'[1]10'!AA$705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'[1]10'!C$706</f>
        <v>0</v>
      </c>
      <c r="F36" s="101">
        <f>'[1]10'!D$706</f>
        <v>1199</v>
      </c>
      <c r="G36" s="101">
        <f>'[1]10'!E$706</f>
        <v>0</v>
      </c>
      <c r="H36" s="102">
        <f>'[1]10'!F$706</f>
        <v>0</v>
      </c>
      <c r="I36" s="101">
        <f>'[1]10'!G$706</f>
        <v>0</v>
      </c>
      <c r="J36" s="103">
        <f>'[1]10'!H$706</f>
        <v>0</v>
      </c>
      <c r="K36" s="101">
        <f>'[1]10'!P$706</f>
        <v>0</v>
      </c>
      <c r="L36" s="101">
        <f>'[1]10'!Y$706</f>
        <v>0</v>
      </c>
      <c r="M36" s="101">
        <f>'[1]10'!AA$706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'[1]10'!C$707</f>
        <v>122</v>
      </c>
      <c r="F37" s="101">
        <f>'[1]10'!D$707</f>
        <v>0</v>
      </c>
      <c r="G37" s="101">
        <f>'[1]10'!E$707</f>
        <v>1549</v>
      </c>
      <c r="H37" s="102">
        <f>'[1]10'!F$707</f>
        <v>2208</v>
      </c>
      <c r="I37" s="101">
        <f>'[1]10'!G$707</f>
        <v>2247</v>
      </c>
      <c r="J37" s="103">
        <f>'[1]10'!H$707</f>
        <v>732</v>
      </c>
      <c r="K37" s="101">
        <f>'[1]10'!P$707</f>
        <v>4830</v>
      </c>
      <c r="L37" s="101">
        <f>'[1]10'!Y$707</f>
        <v>1611.09</v>
      </c>
      <c r="M37" s="101">
        <f>'[1]10'!AA$707</f>
        <v>1691.6444999999999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'[1]10'!C$708</f>
        <v>2865</v>
      </c>
      <c r="F38" s="101">
        <f>'[1]10'!D$708</f>
        <v>2952</v>
      </c>
      <c r="G38" s="101">
        <f>'[1]10'!E$708</f>
        <v>4147</v>
      </c>
      <c r="H38" s="102">
        <f>'[1]10'!F$708</f>
        <v>3656</v>
      </c>
      <c r="I38" s="101">
        <f>'[1]10'!G$708</f>
        <v>-2797</v>
      </c>
      <c r="J38" s="103">
        <f>'[1]10'!H$708</f>
        <v>5083</v>
      </c>
      <c r="K38" s="101">
        <f>'[1]10'!P$708</f>
        <v>4510</v>
      </c>
      <c r="L38" s="101">
        <f>'[1]10'!Y$708</f>
        <v>4222.53</v>
      </c>
      <c r="M38" s="101">
        <f>'[1]10'!AA$708</f>
        <v>4433.6564999999991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'[1]10'!C$709</f>
        <v>1486</v>
      </c>
      <c r="F39" s="101">
        <f>'[1]10'!D$709</f>
        <v>5246</v>
      </c>
      <c r="G39" s="101">
        <f>'[1]10'!E$709</f>
        <v>14956</v>
      </c>
      <c r="H39" s="102">
        <f>'[1]10'!F$709</f>
        <v>0</v>
      </c>
      <c r="I39" s="101">
        <f>'[1]10'!G$709</f>
        <v>7000</v>
      </c>
      <c r="J39" s="103">
        <f>'[1]10'!H$709</f>
        <v>16832</v>
      </c>
      <c r="K39" s="101">
        <f>'[1]10'!P$709</f>
        <v>0</v>
      </c>
      <c r="L39" s="101">
        <f>'[1]10'!Y$709</f>
        <v>0</v>
      </c>
      <c r="M39" s="101">
        <f>'[1]10'!AA$709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'[1]10'!C$710</f>
        <v>500</v>
      </c>
      <c r="F40" s="101">
        <f>'[1]10'!D$710</f>
        <v>0</v>
      </c>
      <c r="G40" s="101">
        <f>'[1]10'!E$710</f>
        <v>0</v>
      </c>
      <c r="H40" s="102">
        <f>'[1]10'!F$710</f>
        <v>0</v>
      </c>
      <c r="I40" s="101">
        <f>'[1]10'!G$710</f>
        <v>0</v>
      </c>
      <c r="J40" s="103">
        <f>'[1]10'!H$710</f>
        <v>0</v>
      </c>
      <c r="K40" s="101">
        <f>'[1]10'!P$710</f>
        <v>0</v>
      </c>
      <c r="L40" s="101">
        <f>'[1]10'!Y$710</f>
        <v>0</v>
      </c>
      <c r="M40" s="101">
        <f>'[1]10'!AA$710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'[1]10'!C$711</f>
        <v>222</v>
      </c>
      <c r="F41" s="101">
        <f>'[1]10'!D$711</f>
        <v>0</v>
      </c>
      <c r="G41" s="101">
        <f>'[1]10'!E$711</f>
        <v>0</v>
      </c>
      <c r="H41" s="102">
        <f>'[1]10'!F$711</f>
        <v>0</v>
      </c>
      <c r="I41" s="101">
        <f>'[1]10'!G$711</f>
        <v>-50</v>
      </c>
      <c r="J41" s="103">
        <f>'[1]10'!H$711</f>
        <v>0</v>
      </c>
      <c r="K41" s="101">
        <f>'[1]10'!P$711</f>
        <v>1000</v>
      </c>
      <c r="L41" s="101">
        <f>'[1]10'!Y$711</f>
        <v>0</v>
      </c>
      <c r="M41" s="101">
        <f>'[1]10'!AA$711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'[1]10'!C$712</f>
        <v>36269</v>
      </c>
      <c r="F42" s="101">
        <f>'[1]10'!D$712</f>
        <v>2663</v>
      </c>
      <c r="G42" s="101">
        <f>'[1]10'!E$712</f>
        <v>8014</v>
      </c>
      <c r="H42" s="102">
        <f>'[1]10'!F$712</f>
        <v>8948</v>
      </c>
      <c r="I42" s="101">
        <f>'[1]10'!G$712</f>
        <v>4024</v>
      </c>
      <c r="J42" s="103">
        <f>'[1]10'!H$712</f>
        <v>7304</v>
      </c>
      <c r="K42" s="101">
        <f>'[1]10'!P$712</f>
        <v>5353</v>
      </c>
      <c r="L42" s="101">
        <f>'[1]10'!Y$712</f>
        <v>6689.9089999999997</v>
      </c>
      <c r="M42" s="101">
        <f>'[1]10'!AA$712</f>
        <v>7024.4044500000009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'[1]10'!C$713</f>
        <v>6</v>
      </c>
      <c r="F43" s="101">
        <f>'[1]10'!D$713</f>
        <v>8</v>
      </c>
      <c r="G43" s="101">
        <f>'[1]10'!E$713</f>
        <v>5</v>
      </c>
      <c r="H43" s="102">
        <f>'[1]10'!F$713</f>
        <v>0</v>
      </c>
      <c r="I43" s="101">
        <f>'[1]10'!G$713</f>
        <v>-52</v>
      </c>
      <c r="J43" s="103">
        <f>'[1]10'!H$713</f>
        <v>35</v>
      </c>
      <c r="K43" s="101">
        <f>'[1]10'!P$713</f>
        <v>0</v>
      </c>
      <c r="L43" s="101">
        <f>'[1]10'!Y$713</f>
        <v>0</v>
      </c>
      <c r="M43" s="101">
        <f>'[1]10'!AA$713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'[1]10'!C$714</f>
        <v>8</v>
      </c>
      <c r="F44" s="101">
        <f>'[1]10'!D$714</f>
        <v>186</v>
      </c>
      <c r="G44" s="101">
        <f>'[1]10'!E$714</f>
        <v>1481</v>
      </c>
      <c r="H44" s="102">
        <f>'[1]10'!F$714</f>
        <v>404</v>
      </c>
      <c r="I44" s="101">
        <f>'[1]10'!G$714</f>
        <v>104</v>
      </c>
      <c r="J44" s="103">
        <f>'[1]10'!H$714</f>
        <v>411</v>
      </c>
      <c r="K44" s="101">
        <f>'[1]10'!P$714</f>
        <v>495</v>
      </c>
      <c r="L44" s="101">
        <f>'[1]10'!Y$714</f>
        <v>521.23500000000001</v>
      </c>
      <c r="M44" s="101">
        <f>'[1]10'!AA$714</f>
        <v>547.29674999999997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'[1]10'!C$715</f>
        <v>168</v>
      </c>
      <c r="F45" s="101">
        <f>'[1]10'!D$715</f>
        <v>178</v>
      </c>
      <c r="G45" s="101">
        <f>'[1]10'!E$715</f>
        <v>183</v>
      </c>
      <c r="H45" s="102">
        <f>'[1]10'!F$715</f>
        <v>0</v>
      </c>
      <c r="I45" s="101">
        <f>'[1]10'!G$715</f>
        <v>-71</v>
      </c>
      <c r="J45" s="103">
        <f>'[1]10'!H$715</f>
        <v>13</v>
      </c>
      <c r="K45" s="101">
        <f>'[1]10'!P$715</f>
        <v>0</v>
      </c>
      <c r="L45" s="101">
        <f>'[1]10'!Y$715</f>
        <v>0</v>
      </c>
      <c r="M45" s="101">
        <f>'[1]10'!AA$715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'[1]10'!C$716</f>
        <v>0</v>
      </c>
      <c r="F46" s="94">
        <f>'[1]10'!D$716</f>
        <v>0</v>
      </c>
      <c r="G46" s="94">
        <f>'[1]10'!E$716</f>
        <v>0</v>
      </c>
      <c r="H46" s="95">
        <f>'[1]10'!F$716</f>
        <v>0</v>
      </c>
      <c r="I46" s="94">
        <f>'[1]10'!G$716</f>
        <v>0</v>
      </c>
      <c r="J46" s="96">
        <f>'[1]10'!H$716</f>
        <v>0</v>
      </c>
      <c r="K46" s="94">
        <f>'[1]10'!P$716</f>
        <v>0</v>
      </c>
      <c r="L46" s="94">
        <f>'[1]10'!Y$716</f>
        <v>0</v>
      </c>
      <c r="M46" s="94">
        <f>'[1]10'!AA$716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14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'[1]10'!C$718</f>
        <v>0</v>
      </c>
      <c r="F48" s="88">
        <f>'[1]10'!D$718</f>
        <v>0</v>
      </c>
      <c r="G48" s="88">
        <f>'[1]10'!E$718</f>
        <v>0</v>
      </c>
      <c r="H48" s="89">
        <f>'[1]10'!F$718</f>
        <v>0</v>
      </c>
      <c r="I48" s="88">
        <f>'[1]10'!G$718</f>
        <v>0</v>
      </c>
      <c r="J48" s="90">
        <f>'[1]10'!H$718</f>
        <v>0</v>
      </c>
      <c r="K48" s="88">
        <f>'[1]10'!P$718</f>
        <v>0</v>
      </c>
      <c r="L48" s="88">
        <f>'[1]10'!Y$718</f>
        <v>0</v>
      </c>
      <c r="M48" s="88">
        <f>'[1]10'!AA$718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'[1]10'!C$719</f>
        <v>0</v>
      </c>
      <c r="F49" s="94">
        <f>'[1]10'!D$719</f>
        <v>0</v>
      </c>
      <c r="G49" s="94">
        <f>'[1]10'!E$719</f>
        <v>14</v>
      </c>
      <c r="H49" s="95">
        <f>'[1]10'!F$719</f>
        <v>0</v>
      </c>
      <c r="I49" s="94">
        <f>'[1]10'!G$719</f>
        <v>0</v>
      </c>
      <c r="J49" s="96">
        <f>'[1]10'!H$719</f>
        <v>0</v>
      </c>
      <c r="K49" s="94">
        <f>'[1]10'!P$719</f>
        <v>0</v>
      </c>
      <c r="L49" s="94">
        <f>'[1]10'!Y$719</f>
        <v>0</v>
      </c>
      <c r="M49" s="94">
        <f>'[1]10'!AA$719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192</v>
      </c>
      <c r="F51" s="74">
        <f t="shared" si="4"/>
        <v>5275</v>
      </c>
      <c r="G51" s="74">
        <f t="shared" si="4"/>
        <v>6210</v>
      </c>
      <c r="H51" s="75">
        <f t="shared" si="4"/>
        <v>5395</v>
      </c>
      <c r="I51" s="74">
        <f t="shared" si="4"/>
        <v>9195</v>
      </c>
      <c r="J51" s="76">
        <f t="shared" si="4"/>
        <v>10640</v>
      </c>
      <c r="K51" s="74">
        <f t="shared" si="4"/>
        <v>5800</v>
      </c>
      <c r="L51" s="74">
        <f t="shared" si="4"/>
        <v>6109</v>
      </c>
      <c r="M51" s="74">
        <f t="shared" si="4"/>
        <v>6414.45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'[1]10'!C$723</f>
        <v>0</v>
      </c>
      <c r="F54" s="88">
        <f>'[1]10'!D$723</f>
        <v>0</v>
      </c>
      <c r="G54" s="88">
        <f>'[1]10'!E$723</f>
        <v>0</v>
      </c>
      <c r="H54" s="89">
        <f>'[1]10'!F$723</f>
        <v>0</v>
      </c>
      <c r="I54" s="88">
        <f>'[1]10'!G$723</f>
        <v>0</v>
      </c>
      <c r="J54" s="90">
        <f>'[1]10'!H$723</f>
        <v>0</v>
      </c>
      <c r="K54" s="88">
        <f>'[1]10'!P$723</f>
        <v>0</v>
      </c>
      <c r="L54" s="88">
        <f>'[1]10'!Y$723</f>
        <v>0</v>
      </c>
      <c r="M54" s="88">
        <f>'[1]10'!AA$723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'[1]10'!C$724</f>
        <v>0</v>
      </c>
      <c r="F55" s="94">
        <f>'[1]10'!D$724</f>
        <v>0</v>
      </c>
      <c r="G55" s="94">
        <f>'[1]10'!E$724</f>
        <v>0</v>
      </c>
      <c r="H55" s="95">
        <f>'[1]10'!F$724</f>
        <v>0</v>
      </c>
      <c r="I55" s="94">
        <f>'[1]10'!G$724</f>
        <v>0</v>
      </c>
      <c r="J55" s="96">
        <f>'[1]10'!H$724</f>
        <v>0</v>
      </c>
      <c r="K55" s="94">
        <f>'[1]10'!P$724</f>
        <v>0</v>
      </c>
      <c r="L55" s="94">
        <f>'[1]10'!Y$724</f>
        <v>0</v>
      </c>
      <c r="M55" s="94">
        <f>'[1]10'!AA$724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'[1]10'!C$726</f>
        <v>0</v>
      </c>
      <c r="F57" s="88">
        <f>'[1]10'!D$726</f>
        <v>0</v>
      </c>
      <c r="G57" s="88">
        <f>'[1]10'!E$726</f>
        <v>0</v>
      </c>
      <c r="H57" s="89">
        <f>'[1]10'!F$726</f>
        <v>0</v>
      </c>
      <c r="I57" s="88">
        <f>'[1]10'!G$726</f>
        <v>0</v>
      </c>
      <c r="J57" s="90">
        <f>'[1]10'!H$726</f>
        <v>0</v>
      </c>
      <c r="K57" s="88">
        <f>'[1]10'!P$726</f>
        <v>0</v>
      </c>
      <c r="L57" s="88">
        <f>'[1]10'!Y$726</f>
        <v>0</v>
      </c>
      <c r="M57" s="88">
        <f>'[1]10'!AA$726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'[1]10'!C$727</f>
        <v>0</v>
      </c>
      <c r="F58" s="94">
        <f>'[1]10'!D$727</f>
        <v>0</v>
      </c>
      <c r="G58" s="94">
        <f>'[1]10'!E$727</f>
        <v>0</v>
      </c>
      <c r="H58" s="95">
        <f>'[1]10'!F$727</f>
        <v>0</v>
      </c>
      <c r="I58" s="94">
        <f>'[1]10'!G$727</f>
        <v>0</v>
      </c>
      <c r="J58" s="96">
        <f>'[1]10'!H$727</f>
        <v>0</v>
      </c>
      <c r="K58" s="94">
        <f>'[1]10'!P$727</f>
        <v>0</v>
      </c>
      <c r="L58" s="94">
        <f>'[1]10'!Y$727</f>
        <v>0</v>
      </c>
      <c r="M58" s="94">
        <f>'[1]10'!AA$727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5000</v>
      </c>
      <c r="G59" s="81">
        <f t="shared" si="8"/>
        <v>5000</v>
      </c>
      <c r="H59" s="82">
        <f t="shared" si="8"/>
        <v>5000</v>
      </c>
      <c r="I59" s="81">
        <f t="shared" si="8"/>
        <v>8800</v>
      </c>
      <c r="J59" s="83">
        <f t="shared" si="8"/>
        <v>8800</v>
      </c>
      <c r="K59" s="81">
        <f t="shared" si="8"/>
        <v>5000</v>
      </c>
      <c r="L59" s="81">
        <f t="shared" si="8"/>
        <v>5265</v>
      </c>
      <c r="M59" s="81">
        <f t="shared" si="8"/>
        <v>5528.25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'[1]10'!C$729</f>
        <v>0</v>
      </c>
      <c r="F60" s="88">
        <f>'[1]10'!D$729</f>
        <v>0</v>
      </c>
      <c r="G60" s="88">
        <f>'[1]10'!E$729</f>
        <v>0</v>
      </c>
      <c r="H60" s="89">
        <f>'[1]10'!F$729</f>
        <v>0</v>
      </c>
      <c r="I60" s="88">
        <f>'[1]10'!G$729</f>
        <v>0</v>
      </c>
      <c r="J60" s="90">
        <f>'[1]10'!H$729</f>
        <v>0</v>
      </c>
      <c r="K60" s="88">
        <f>'[1]10'!P$729</f>
        <v>0</v>
      </c>
      <c r="L60" s="88">
        <f>'[1]10'!Y$729</f>
        <v>0</v>
      </c>
      <c r="M60" s="88">
        <f>'[1]10'!AA$729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'[1]10'!C$730</f>
        <v>0</v>
      </c>
      <c r="F61" s="94">
        <f>'[1]10'!D$730</f>
        <v>5000</v>
      </c>
      <c r="G61" s="94">
        <f>'[1]10'!E$730</f>
        <v>5000</v>
      </c>
      <c r="H61" s="95">
        <f>'[1]10'!F$730</f>
        <v>5000</v>
      </c>
      <c r="I61" s="94">
        <f>'[1]10'!G$730</f>
        <v>8800</v>
      </c>
      <c r="J61" s="96">
        <f>'[1]10'!H$730</f>
        <v>8800</v>
      </c>
      <c r="K61" s="94">
        <f>'[1]10'!P$730</f>
        <v>5000</v>
      </c>
      <c r="L61" s="94">
        <f>'[1]10'!Y$730</f>
        <v>5265</v>
      </c>
      <c r="M61" s="94">
        <f>'[1]10'!AA$730</f>
        <v>5528.25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'[1]10'!C$731</f>
        <v>0</v>
      </c>
      <c r="F62" s="101">
        <f>'[1]10'!D$731</f>
        <v>0</v>
      </c>
      <c r="G62" s="101">
        <f>'[1]10'!E$731</f>
        <v>0</v>
      </c>
      <c r="H62" s="102">
        <f>'[1]10'!F$731</f>
        <v>0</v>
      </c>
      <c r="I62" s="101">
        <f>'[1]10'!G$731</f>
        <v>0</v>
      </c>
      <c r="J62" s="103">
        <f>'[1]10'!H$731</f>
        <v>0</v>
      </c>
      <c r="K62" s="101">
        <f>'[1]10'!P$731</f>
        <v>0</v>
      </c>
      <c r="L62" s="101">
        <f>'[1]10'!Y$731</f>
        <v>0</v>
      </c>
      <c r="M62" s="101">
        <f>'[1]10'!AA$731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'[1]10'!C$732</f>
        <v>0</v>
      </c>
      <c r="F63" s="101">
        <f>'[1]10'!D$732</f>
        <v>0</v>
      </c>
      <c r="G63" s="101">
        <f>'[1]10'!E$732</f>
        <v>0</v>
      </c>
      <c r="H63" s="102">
        <f>'[1]10'!F$732</f>
        <v>0</v>
      </c>
      <c r="I63" s="101">
        <f>'[1]10'!G$732</f>
        <v>0</v>
      </c>
      <c r="J63" s="103">
        <f>'[1]10'!H$732</f>
        <v>0</v>
      </c>
      <c r="K63" s="101">
        <f>'[1]10'!P$732</f>
        <v>0</v>
      </c>
      <c r="L63" s="101">
        <f>'[1]10'!Y$732</f>
        <v>0</v>
      </c>
      <c r="M63" s="101">
        <f>'[1]10'!AA$732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100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'[1]10'!C$735</f>
        <v>0</v>
      </c>
      <c r="F66" s="88">
        <f>'[1]10'!D$735</f>
        <v>0</v>
      </c>
      <c r="G66" s="88">
        <f>'[1]10'!E$735</f>
        <v>0</v>
      </c>
      <c r="H66" s="89">
        <f>'[1]10'!F$735</f>
        <v>0</v>
      </c>
      <c r="I66" s="88">
        <f>'[1]10'!G$735</f>
        <v>0</v>
      </c>
      <c r="J66" s="90">
        <f>'[1]10'!H$735</f>
        <v>0</v>
      </c>
      <c r="K66" s="88">
        <f>'[1]10'!P$735</f>
        <v>0</v>
      </c>
      <c r="L66" s="88">
        <f>'[1]10'!Y$735</f>
        <v>0</v>
      </c>
      <c r="M66" s="90">
        <f>'[1]10'!AA$735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'[1]10'!C$736</f>
        <v>0</v>
      </c>
      <c r="F67" s="94">
        <f>'[1]10'!D$736</f>
        <v>0</v>
      </c>
      <c r="G67" s="94">
        <f>'[1]10'!E$736</f>
        <v>0</v>
      </c>
      <c r="H67" s="95">
        <f>'[1]10'!F$736</f>
        <v>0</v>
      </c>
      <c r="I67" s="94">
        <f>'[1]10'!G$736</f>
        <v>0</v>
      </c>
      <c r="J67" s="96">
        <f>'[1]10'!H$736</f>
        <v>0</v>
      </c>
      <c r="K67" s="94">
        <f>'[1]10'!P$736</f>
        <v>0</v>
      </c>
      <c r="L67" s="94">
        <f>'[1]10'!Y$736</f>
        <v>0</v>
      </c>
      <c r="M67" s="96">
        <f>'[1]10'!AA$736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100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'[1]10'!C$738</f>
        <v>100</v>
      </c>
      <c r="F69" s="88">
        <f>'[1]10'!D$738</f>
        <v>0</v>
      </c>
      <c r="G69" s="88">
        <f>'[1]10'!E$738</f>
        <v>0</v>
      </c>
      <c r="H69" s="89">
        <f>'[1]10'!F$738</f>
        <v>0</v>
      </c>
      <c r="I69" s="88">
        <f>'[1]10'!G$738</f>
        <v>0</v>
      </c>
      <c r="J69" s="90">
        <f>'[1]10'!H$738</f>
        <v>0</v>
      </c>
      <c r="K69" s="88">
        <f>'[1]10'!P$738</f>
        <v>0</v>
      </c>
      <c r="L69" s="88">
        <f>'[1]10'!Y$738</f>
        <v>0</v>
      </c>
      <c r="M69" s="90">
        <f>'[1]10'!AA$738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'[1]10'!C$739</f>
        <v>0</v>
      </c>
      <c r="F70" s="94">
        <f>'[1]10'!D$739</f>
        <v>0</v>
      </c>
      <c r="G70" s="94">
        <f>'[1]10'!E$739</f>
        <v>0</v>
      </c>
      <c r="H70" s="95">
        <f>'[1]10'!F$739</f>
        <v>0</v>
      </c>
      <c r="I70" s="94">
        <f>'[1]10'!G$739</f>
        <v>0</v>
      </c>
      <c r="J70" s="96">
        <f>'[1]10'!H$739</f>
        <v>0</v>
      </c>
      <c r="K70" s="94">
        <f>'[1]10'!P$739</f>
        <v>0</v>
      </c>
      <c r="L70" s="94">
        <f>'[1]10'!Y$739</f>
        <v>0</v>
      </c>
      <c r="M70" s="96">
        <f>'[1]10'!AA$739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'[1]10'!C$740</f>
        <v>0</v>
      </c>
      <c r="F72" s="101">
        <f>'[1]10'!D$740</f>
        <v>0</v>
      </c>
      <c r="G72" s="101">
        <f>'[1]10'!E$740</f>
        <v>0</v>
      </c>
      <c r="H72" s="102">
        <f>'[1]10'!F$740</f>
        <v>0</v>
      </c>
      <c r="I72" s="101">
        <f>'[1]10'!G$740</f>
        <v>0</v>
      </c>
      <c r="J72" s="103">
        <f>'[1]10'!H$740</f>
        <v>0</v>
      </c>
      <c r="K72" s="101">
        <f>'[1]10'!P$740</f>
        <v>0</v>
      </c>
      <c r="L72" s="101">
        <f>'[1]10'!Y$740</f>
        <v>0</v>
      </c>
      <c r="M72" s="101">
        <f>'[1]10'!AA$740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92</v>
      </c>
      <c r="F73" s="101">
        <f t="shared" si="12"/>
        <v>275</v>
      </c>
      <c r="G73" s="101">
        <f t="shared" si="12"/>
        <v>1210</v>
      </c>
      <c r="H73" s="102">
        <f t="shared" si="12"/>
        <v>395</v>
      </c>
      <c r="I73" s="101">
        <f t="shared" si="12"/>
        <v>395</v>
      </c>
      <c r="J73" s="103">
        <f t="shared" si="12"/>
        <v>1840</v>
      </c>
      <c r="K73" s="101">
        <f t="shared" si="12"/>
        <v>800</v>
      </c>
      <c r="L73" s="101">
        <f t="shared" si="12"/>
        <v>844</v>
      </c>
      <c r="M73" s="101">
        <f t="shared" si="12"/>
        <v>886.2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'[1]10'!C$742</f>
        <v>0</v>
      </c>
      <c r="F74" s="88">
        <f>'[1]10'!D$742</f>
        <v>0</v>
      </c>
      <c r="G74" s="88">
        <f>'[1]10'!E$742</f>
        <v>0</v>
      </c>
      <c r="H74" s="89">
        <f>'[1]10'!F$742</f>
        <v>0</v>
      </c>
      <c r="I74" s="88">
        <f>'[1]10'!G$742</f>
        <v>0</v>
      </c>
      <c r="J74" s="90">
        <f>'[1]10'!H$742</f>
        <v>0</v>
      </c>
      <c r="K74" s="88">
        <f>'[1]10'!P$742</f>
        <v>0</v>
      </c>
      <c r="L74" s="88">
        <f>'[1]10'!Y$742</f>
        <v>0</v>
      </c>
      <c r="M74" s="88">
        <f>'[1]10'!AA$742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'[1]10'!C$743</f>
        <v>92</v>
      </c>
      <c r="F75" s="94">
        <f>'[1]10'!D$743</f>
        <v>275</v>
      </c>
      <c r="G75" s="94">
        <f>'[1]10'!E$743</f>
        <v>1210</v>
      </c>
      <c r="H75" s="95">
        <f>'[1]10'!F$743</f>
        <v>395</v>
      </c>
      <c r="I75" s="94">
        <f>'[1]10'!G$743</f>
        <v>395</v>
      </c>
      <c r="J75" s="96">
        <f>'[1]10'!H$743</f>
        <v>1840</v>
      </c>
      <c r="K75" s="94">
        <f>'[1]10'!P$743</f>
        <v>800</v>
      </c>
      <c r="L75" s="94">
        <f>'[1]10'!Y$743</f>
        <v>844</v>
      </c>
      <c r="M75" s="94">
        <f>'[1]10'!AA$743</f>
        <v>886.2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424</v>
      </c>
      <c r="F77" s="74">
        <f t="shared" si="13"/>
        <v>1427</v>
      </c>
      <c r="G77" s="74">
        <f t="shared" si="13"/>
        <v>46</v>
      </c>
      <c r="H77" s="75">
        <f t="shared" si="13"/>
        <v>0</v>
      </c>
      <c r="I77" s="74">
        <f t="shared" si="13"/>
        <v>13523</v>
      </c>
      <c r="J77" s="76">
        <f t="shared" si="13"/>
        <v>10327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'[1]10'!C$746</f>
        <v>0</v>
      </c>
      <c r="F79" s="88">
        <f>'[1]10'!D$746</f>
        <v>0</v>
      </c>
      <c r="G79" s="88">
        <f>'[1]10'!E$746</f>
        <v>0</v>
      </c>
      <c r="H79" s="89">
        <f>'[1]10'!F$746</f>
        <v>0</v>
      </c>
      <c r="I79" s="88">
        <f>'[1]10'!G$746</f>
        <v>0</v>
      </c>
      <c r="J79" s="90">
        <f>'[1]10'!H$746</f>
        <v>0</v>
      </c>
      <c r="K79" s="88">
        <f>'[1]10'!P$746</f>
        <v>0</v>
      </c>
      <c r="L79" s="88">
        <f>'[1]10'!Y$746</f>
        <v>0</v>
      </c>
      <c r="M79" s="88">
        <f>'[1]10'!AA$746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'[1]10'!C$747</f>
        <v>0</v>
      </c>
      <c r="F80" s="94">
        <f>'[1]10'!D$747</f>
        <v>0</v>
      </c>
      <c r="G80" s="94">
        <f>'[1]10'!E$747</f>
        <v>0</v>
      </c>
      <c r="H80" s="95">
        <f>'[1]10'!F$747</f>
        <v>0</v>
      </c>
      <c r="I80" s="94">
        <f>'[1]10'!G$747</f>
        <v>0</v>
      </c>
      <c r="J80" s="96">
        <f>'[1]10'!H$747</f>
        <v>0</v>
      </c>
      <c r="K80" s="94">
        <f>'[1]10'!P$747</f>
        <v>0</v>
      </c>
      <c r="L80" s="94">
        <f>'[1]10'!Y$747</f>
        <v>0</v>
      </c>
      <c r="M80" s="94">
        <f>'[1]10'!AA$747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424</v>
      </c>
      <c r="F81" s="101">
        <f t="shared" si="15"/>
        <v>1427</v>
      </c>
      <c r="G81" s="101">
        <f t="shared" si="15"/>
        <v>46</v>
      </c>
      <c r="H81" s="102">
        <f t="shared" si="15"/>
        <v>0</v>
      </c>
      <c r="I81" s="101">
        <f t="shared" si="15"/>
        <v>13523</v>
      </c>
      <c r="J81" s="103">
        <f t="shared" si="15"/>
        <v>10327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'[1]10'!C$749</f>
        <v>0</v>
      </c>
      <c r="F82" s="88">
        <f>'[1]10'!D$749</f>
        <v>0</v>
      </c>
      <c r="G82" s="88">
        <f>'[1]10'!E$749</f>
        <v>0</v>
      </c>
      <c r="H82" s="89">
        <f>'[1]10'!F$749</f>
        <v>0</v>
      </c>
      <c r="I82" s="88">
        <f>'[1]10'!G$749</f>
        <v>0</v>
      </c>
      <c r="J82" s="90">
        <f>'[1]10'!H$749</f>
        <v>0</v>
      </c>
      <c r="K82" s="88">
        <f>'[1]10'!P$749</f>
        <v>0</v>
      </c>
      <c r="L82" s="88">
        <f>'[1]10'!Y$749</f>
        <v>0</v>
      </c>
      <c r="M82" s="88">
        <f>'[1]10'!AA$749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'[1]10'!C$750</f>
        <v>424</v>
      </c>
      <c r="F83" s="94">
        <f>'[1]10'!D$750</f>
        <v>1427</v>
      </c>
      <c r="G83" s="94">
        <f>'[1]10'!E$750</f>
        <v>46</v>
      </c>
      <c r="H83" s="95">
        <f>'[1]10'!F$750</f>
        <v>0</v>
      </c>
      <c r="I83" s="94">
        <f>'[1]10'!G$750</f>
        <v>13523</v>
      </c>
      <c r="J83" s="96">
        <f>'[1]10'!H$750</f>
        <v>10327</v>
      </c>
      <c r="K83" s="94">
        <f>'[1]10'!P$750</f>
        <v>0</v>
      </c>
      <c r="L83" s="94">
        <f>'[1]10'!Y$750</f>
        <v>0</v>
      </c>
      <c r="M83" s="94">
        <f>'[1]10'!AA$750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'[1]10'!C$751</f>
        <v>0</v>
      </c>
      <c r="F84" s="101">
        <f>'[1]10'!D$751</f>
        <v>0</v>
      </c>
      <c r="G84" s="101">
        <f>'[1]10'!E$751</f>
        <v>0</v>
      </c>
      <c r="H84" s="102">
        <f>'[1]10'!F$751</f>
        <v>0</v>
      </c>
      <c r="I84" s="101">
        <f>'[1]10'!G$751</f>
        <v>0</v>
      </c>
      <c r="J84" s="103">
        <f>'[1]10'!H$751</f>
        <v>0</v>
      </c>
      <c r="K84" s="101">
        <f>'[1]10'!P$751</f>
        <v>0</v>
      </c>
      <c r="L84" s="101">
        <f>'[1]10'!Y$751</f>
        <v>0</v>
      </c>
      <c r="M84" s="101">
        <f>'[1]10'!AA$751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'[1]10'!C$752</f>
        <v>0</v>
      </c>
      <c r="F85" s="101">
        <f>'[1]10'!D$752</f>
        <v>0</v>
      </c>
      <c r="G85" s="101">
        <f>'[1]10'!E$752</f>
        <v>0</v>
      </c>
      <c r="H85" s="102">
        <f>'[1]10'!F$752</f>
        <v>0</v>
      </c>
      <c r="I85" s="101">
        <f>'[1]10'!G$752</f>
        <v>0</v>
      </c>
      <c r="J85" s="103">
        <f>'[1]10'!H$752</f>
        <v>0</v>
      </c>
      <c r="K85" s="101">
        <f>'[1]10'!P$752</f>
        <v>0</v>
      </c>
      <c r="L85" s="101">
        <f>'[1]10'!Y$752</f>
        <v>0</v>
      </c>
      <c r="M85" s="101">
        <f>'[1]10'!AA$752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'[1]10'!C$753</f>
        <v>0</v>
      </c>
      <c r="F86" s="101">
        <f>'[1]10'!D$753</f>
        <v>0</v>
      </c>
      <c r="G86" s="101">
        <f>'[1]10'!E$753</f>
        <v>0</v>
      </c>
      <c r="H86" s="102">
        <f>'[1]10'!F$753</f>
        <v>0</v>
      </c>
      <c r="I86" s="101">
        <f>'[1]10'!G$753</f>
        <v>0</v>
      </c>
      <c r="J86" s="103">
        <f>'[1]10'!H$753</f>
        <v>0</v>
      </c>
      <c r="K86" s="101">
        <f>'[1]10'!P$753</f>
        <v>0</v>
      </c>
      <c r="L86" s="101">
        <f>'[1]10'!Y$753</f>
        <v>0</v>
      </c>
      <c r="M86" s="101">
        <f>'[1]10'!AA$753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'[1]10'!C$754</f>
        <v>0</v>
      </c>
      <c r="F87" s="101">
        <f>'[1]10'!D$754</f>
        <v>0</v>
      </c>
      <c r="G87" s="101">
        <f>'[1]10'!E$754</f>
        <v>0</v>
      </c>
      <c r="H87" s="102">
        <f>'[1]10'!F$754</f>
        <v>0</v>
      </c>
      <c r="I87" s="101">
        <f>'[1]10'!G$754</f>
        <v>0</v>
      </c>
      <c r="J87" s="103">
        <f>'[1]10'!H$754</f>
        <v>0</v>
      </c>
      <c r="K87" s="101">
        <f>'[1]10'!P$754</f>
        <v>0</v>
      </c>
      <c r="L87" s="101">
        <f>'[1]10'!Y$754</f>
        <v>0</v>
      </c>
      <c r="M87" s="101">
        <f>'[1]10'!AA$754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'[1]10'!C$755</f>
        <v>0</v>
      </c>
      <c r="F88" s="101">
        <f>'[1]10'!D$755</f>
        <v>0</v>
      </c>
      <c r="G88" s="101">
        <f>'[1]10'!E$755</f>
        <v>0</v>
      </c>
      <c r="H88" s="102">
        <f>'[1]10'!F$755</f>
        <v>0</v>
      </c>
      <c r="I88" s="101">
        <f>'[1]10'!G$755</f>
        <v>0</v>
      </c>
      <c r="J88" s="103">
        <f>'[1]10'!H$755</f>
        <v>0</v>
      </c>
      <c r="K88" s="101">
        <f>'[1]10'!P$755</f>
        <v>0</v>
      </c>
      <c r="L88" s="101">
        <f>'[1]10'!Y$755</f>
        <v>0</v>
      </c>
      <c r="M88" s="101">
        <f>'[1]10'!AA$755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'[1]10'!C$756</f>
        <v>0</v>
      </c>
      <c r="F90" s="74">
        <f>'[1]10'!D$756</f>
        <v>0</v>
      </c>
      <c r="G90" s="74">
        <f>'[1]10'!E$756</f>
        <v>0</v>
      </c>
      <c r="H90" s="75">
        <f>'[1]10'!F$756</f>
        <v>0</v>
      </c>
      <c r="I90" s="74">
        <f>'[1]10'!G$756</f>
        <v>0</v>
      </c>
      <c r="J90" s="76">
        <f>'[1]10'!H$756</f>
        <v>0</v>
      </c>
      <c r="K90" s="74">
        <f>'[1]10'!P$756</f>
        <v>0</v>
      </c>
      <c r="L90" s="74">
        <f>'[1]10'!Y$756</f>
        <v>0</v>
      </c>
      <c r="M90" s="74">
        <f>'[1]10'!AA$756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238731</v>
      </c>
      <c r="F92" s="28">
        <f t="shared" ref="F92:M92" si="16">F4+F51+F77+F90</f>
        <v>287936</v>
      </c>
      <c r="G92" s="28">
        <f t="shared" si="16"/>
        <v>300792</v>
      </c>
      <c r="H92" s="29">
        <f t="shared" si="16"/>
        <v>322239</v>
      </c>
      <c r="I92" s="28">
        <f t="shared" si="16"/>
        <v>339239</v>
      </c>
      <c r="J92" s="30">
        <f t="shared" si="16"/>
        <v>356819</v>
      </c>
      <c r="K92" s="28">
        <f t="shared" si="16"/>
        <v>331159</v>
      </c>
      <c r="L92" s="28">
        <f t="shared" si="16"/>
        <v>350871.97499999998</v>
      </c>
      <c r="M92" s="28">
        <f t="shared" si="16"/>
        <v>356654.57375000004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'[1]10'!$B$13)</f>
        <v>Table B.2e: Payments and estimates by economic classification: Transport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571675</v>
      </c>
      <c r="F4" s="74">
        <f t="shared" ref="F4:M4" si="0">F5+F8+F47</f>
        <v>414905</v>
      </c>
      <c r="G4" s="74">
        <f t="shared" si="0"/>
        <v>389339</v>
      </c>
      <c r="H4" s="75">
        <f t="shared" si="0"/>
        <v>1206810</v>
      </c>
      <c r="I4" s="74">
        <f t="shared" si="0"/>
        <v>1213625</v>
      </c>
      <c r="J4" s="76">
        <f t="shared" si="0"/>
        <v>1201009</v>
      </c>
      <c r="K4" s="74">
        <f t="shared" si="0"/>
        <v>930618.5</v>
      </c>
      <c r="L4" s="74">
        <f t="shared" si="0"/>
        <v>1068135.2749999999</v>
      </c>
      <c r="M4" s="74">
        <f t="shared" si="0"/>
        <v>1425799.7839999998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128798</v>
      </c>
      <c r="F5" s="81">
        <f t="shared" ref="F5:M5" si="1">SUM(F6:F7)</f>
        <v>116047</v>
      </c>
      <c r="G5" s="81">
        <f t="shared" si="1"/>
        <v>132248</v>
      </c>
      <c r="H5" s="82">
        <f t="shared" si="1"/>
        <v>175248</v>
      </c>
      <c r="I5" s="81">
        <f t="shared" si="1"/>
        <v>146848</v>
      </c>
      <c r="J5" s="83">
        <f t="shared" si="1"/>
        <v>143458</v>
      </c>
      <c r="K5" s="81">
        <f t="shared" si="1"/>
        <v>151865</v>
      </c>
      <c r="L5" s="81">
        <f t="shared" si="1"/>
        <v>167706.19399999999</v>
      </c>
      <c r="M5" s="81">
        <f t="shared" si="1"/>
        <v>178773.19399999999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'[1]10'!C$826</f>
        <v>97263</v>
      </c>
      <c r="F6" s="88">
        <f>'[1]10'!D$826</f>
        <v>99525</v>
      </c>
      <c r="G6" s="88">
        <f>'[1]10'!E$826</f>
        <v>105074</v>
      </c>
      <c r="H6" s="89">
        <f>'[1]10'!F$826</f>
        <v>152162</v>
      </c>
      <c r="I6" s="88">
        <f>'[1]10'!G$826</f>
        <v>123762</v>
      </c>
      <c r="J6" s="90">
        <f>'[1]10'!H$826</f>
        <v>134671</v>
      </c>
      <c r="K6" s="88">
        <f>'[1]10'!P$826</f>
        <v>128860</v>
      </c>
      <c r="L6" s="88">
        <f>'[1]10'!Y$826</f>
        <v>143482.98199999999</v>
      </c>
      <c r="M6" s="88">
        <f>'[1]10'!AA$826</f>
        <v>154549.98199999999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'[1]10'!C$827</f>
        <v>31535</v>
      </c>
      <c r="F7" s="94">
        <f>'[1]10'!D$827</f>
        <v>16522</v>
      </c>
      <c r="G7" s="94">
        <f>'[1]10'!E$827</f>
        <v>27174</v>
      </c>
      <c r="H7" s="95">
        <f>'[1]10'!F$827</f>
        <v>23086</v>
      </c>
      <c r="I7" s="94">
        <f>'[1]10'!G$827</f>
        <v>23086</v>
      </c>
      <c r="J7" s="96">
        <f>'[1]10'!H$827</f>
        <v>8787</v>
      </c>
      <c r="K7" s="94">
        <f>'[1]10'!P$827</f>
        <v>23005</v>
      </c>
      <c r="L7" s="94">
        <f>'[1]10'!Y$827</f>
        <v>24223.212</v>
      </c>
      <c r="M7" s="94">
        <f>'[1]10'!AA$827</f>
        <v>24223.212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442877</v>
      </c>
      <c r="F8" s="81">
        <f t="shared" si="2"/>
        <v>298858</v>
      </c>
      <c r="G8" s="81">
        <f t="shared" si="2"/>
        <v>257036</v>
      </c>
      <c r="H8" s="82">
        <f t="shared" si="2"/>
        <v>1031562</v>
      </c>
      <c r="I8" s="81">
        <f t="shared" si="2"/>
        <v>1066777</v>
      </c>
      <c r="J8" s="83">
        <f t="shared" si="2"/>
        <v>1056480</v>
      </c>
      <c r="K8" s="81">
        <f t="shared" si="2"/>
        <v>778753.5</v>
      </c>
      <c r="L8" s="81">
        <f t="shared" si="2"/>
        <v>900429.08099999989</v>
      </c>
      <c r="M8" s="81">
        <f t="shared" si="2"/>
        <v>1247026.5899999999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'[1]10'!C$829</f>
        <v>9</v>
      </c>
      <c r="F9" s="88">
        <f>'[1]10'!D$829</f>
        <v>0</v>
      </c>
      <c r="G9" s="88">
        <f>'[1]10'!E$829</f>
        <v>0</v>
      </c>
      <c r="H9" s="89">
        <f>'[1]10'!F$829</f>
        <v>6</v>
      </c>
      <c r="I9" s="88">
        <f>'[1]10'!G$829</f>
        <v>-147</v>
      </c>
      <c r="J9" s="90">
        <f>'[1]10'!H$829</f>
        <v>52</v>
      </c>
      <c r="K9" s="88">
        <f>'[1]10'!P$829</f>
        <v>7</v>
      </c>
      <c r="L9" s="88">
        <f>'[1]10'!Y$829</f>
        <v>7.2119999999999997</v>
      </c>
      <c r="M9" s="88">
        <f>'[1]10'!AA$829</f>
        <v>7.2119999999999997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'[1]10'!C$830</f>
        <v>19</v>
      </c>
      <c r="F10" s="101">
        <f>'[1]10'!D$830</f>
        <v>1144</v>
      </c>
      <c r="G10" s="101">
        <f>'[1]10'!E$830</f>
        <v>1411</v>
      </c>
      <c r="H10" s="102">
        <f>'[1]10'!F$830</f>
        <v>504</v>
      </c>
      <c r="I10" s="101">
        <f>'[1]10'!G$830</f>
        <v>504</v>
      </c>
      <c r="J10" s="103">
        <f>'[1]10'!H$830</f>
        <v>257</v>
      </c>
      <c r="K10" s="101">
        <f>'[1]10'!P$830</f>
        <v>485</v>
      </c>
      <c r="L10" s="101">
        <f>'[1]10'!Y$830</f>
        <v>510.70499999999998</v>
      </c>
      <c r="M10" s="101">
        <f>'[1]10'!AA$830</f>
        <v>511.70499999999998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'[1]10'!C$831</f>
        <v>72</v>
      </c>
      <c r="F11" s="101">
        <f>'[1]10'!D$831</f>
        <v>106</v>
      </c>
      <c r="G11" s="101">
        <f>'[1]10'!E$831</f>
        <v>350</v>
      </c>
      <c r="H11" s="102">
        <f>'[1]10'!F$831</f>
        <v>344</v>
      </c>
      <c r="I11" s="101">
        <f>'[1]10'!G$831</f>
        <v>571</v>
      </c>
      <c r="J11" s="103">
        <f>'[1]10'!H$831</f>
        <v>1771</v>
      </c>
      <c r="K11" s="101">
        <f>'[1]10'!P$831</f>
        <v>342</v>
      </c>
      <c r="L11" s="101">
        <f>'[1]10'!Y$831</f>
        <v>360.12599999999998</v>
      </c>
      <c r="M11" s="101">
        <f>'[1]10'!AA$831</f>
        <v>360.12599999999998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'[1]10'!C$832</f>
        <v>0</v>
      </c>
      <c r="F12" s="101">
        <f>'[1]10'!D$832</f>
        <v>500</v>
      </c>
      <c r="G12" s="101">
        <f>'[1]10'!E$832</f>
        <v>1041</v>
      </c>
      <c r="H12" s="102">
        <f>'[1]10'!F$832</f>
        <v>0</v>
      </c>
      <c r="I12" s="101">
        <f>'[1]10'!G$832</f>
        <v>0</v>
      </c>
      <c r="J12" s="103">
        <f>'[1]10'!H$832</f>
        <v>575</v>
      </c>
      <c r="K12" s="101">
        <f>'[1]10'!P$832</f>
        <v>0</v>
      </c>
      <c r="L12" s="101">
        <f>'[1]10'!Y$832</f>
        <v>0</v>
      </c>
      <c r="M12" s="101">
        <f>'[1]10'!AA$832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'[1]10'!C$833</f>
        <v>0</v>
      </c>
      <c r="F13" s="101">
        <f>'[1]10'!D$833</f>
        <v>0</v>
      </c>
      <c r="G13" s="101">
        <f>'[1]10'!E$833</f>
        <v>0</v>
      </c>
      <c r="H13" s="102">
        <f>'[1]10'!F$833</f>
        <v>0</v>
      </c>
      <c r="I13" s="101">
        <f>'[1]10'!G$833</f>
        <v>0</v>
      </c>
      <c r="J13" s="103">
        <f>'[1]10'!H$833</f>
        <v>0</v>
      </c>
      <c r="K13" s="101">
        <f>'[1]10'!P$833</f>
        <v>0</v>
      </c>
      <c r="L13" s="101">
        <f>'[1]10'!Y$833</f>
        <v>0</v>
      </c>
      <c r="M13" s="101">
        <f>'[1]10'!AA$833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'[1]10'!C$834</f>
        <v>4</v>
      </c>
      <c r="F14" s="101">
        <f>'[1]10'!D$834</f>
        <v>408</v>
      </c>
      <c r="G14" s="101">
        <f>'[1]10'!E$834</f>
        <v>375</v>
      </c>
      <c r="H14" s="102">
        <f>'[1]10'!F$834</f>
        <v>342</v>
      </c>
      <c r="I14" s="101">
        <f>'[1]10'!G$834</f>
        <v>901</v>
      </c>
      <c r="J14" s="103">
        <f>'[1]10'!H$834</f>
        <v>969</v>
      </c>
      <c r="K14" s="101">
        <f>'[1]10'!P$834</f>
        <v>336</v>
      </c>
      <c r="L14" s="101">
        <f>'[1]10'!Y$834</f>
        <v>353.80799999999999</v>
      </c>
      <c r="M14" s="101">
        <f>'[1]10'!AA$834</f>
        <v>353.80799999999999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'[1]10'!C$835</f>
        <v>1727</v>
      </c>
      <c r="F15" s="101">
        <f>'[1]10'!D$835</f>
        <v>5953</v>
      </c>
      <c r="G15" s="101">
        <f>'[1]10'!E$835</f>
        <v>1661</v>
      </c>
      <c r="H15" s="102">
        <f>'[1]10'!F$835</f>
        <v>2772</v>
      </c>
      <c r="I15" s="101">
        <f>'[1]10'!G$835</f>
        <v>2979</v>
      </c>
      <c r="J15" s="103">
        <f>'[1]10'!H$835</f>
        <v>2637</v>
      </c>
      <c r="K15" s="101">
        <f>'[1]10'!P$835</f>
        <v>2751</v>
      </c>
      <c r="L15" s="101">
        <f>'[1]10'!Y$835</f>
        <v>2896.8029999999999</v>
      </c>
      <c r="M15" s="101">
        <f>'[1]10'!AA$835</f>
        <v>2896.752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'[1]10'!C$836</f>
        <v>0</v>
      </c>
      <c r="F16" s="101">
        <f>'[1]10'!D$836</f>
        <v>161</v>
      </c>
      <c r="G16" s="101">
        <f>'[1]10'!E$836</f>
        <v>78</v>
      </c>
      <c r="H16" s="102">
        <f>'[1]10'!F$836</f>
        <v>0</v>
      </c>
      <c r="I16" s="101">
        <f>'[1]10'!G$836</f>
        <v>0</v>
      </c>
      <c r="J16" s="103">
        <f>'[1]10'!H$836</f>
        <v>90</v>
      </c>
      <c r="K16" s="101">
        <f>'[1]10'!P$836</f>
        <v>-1000</v>
      </c>
      <c r="L16" s="101">
        <f>'[1]10'!Y$836</f>
        <v>0</v>
      </c>
      <c r="M16" s="101">
        <f>'[1]10'!AA$836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'[1]10'!C$837</f>
        <v>2306</v>
      </c>
      <c r="F17" s="101">
        <f>'[1]10'!D$837</f>
        <v>48797</v>
      </c>
      <c r="G17" s="101">
        <f>'[1]10'!E$837</f>
        <v>40355</v>
      </c>
      <c r="H17" s="102">
        <f>'[1]10'!F$837</f>
        <v>5815</v>
      </c>
      <c r="I17" s="101">
        <f>'[1]10'!G$837</f>
        <v>-807</v>
      </c>
      <c r="J17" s="103">
        <f>'[1]10'!H$837</f>
        <v>6930</v>
      </c>
      <c r="K17" s="101">
        <f>'[1]10'!P$837</f>
        <v>53</v>
      </c>
      <c r="L17" s="101">
        <f>'[1]10'!Y$837</f>
        <v>2692.3089999999993</v>
      </c>
      <c r="M17" s="101">
        <f>'[1]10'!AA$837</f>
        <v>2689.8090000000002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'[1]10'!C$838</f>
        <v>6</v>
      </c>
      <c r="F18" s="101">
        <f>'[1]10'!D$838</f>
        <v>6</v>
      </c>
      <c r="G18" s="101">
        <f>'[1]10'!E$838</f>
        <v>1150</v>
      </c>
      <c r="H18" s="102">
        <f>'[1]10'!F$838</f>
        <v>14629</v>
      </c>
      <c r="I18" s="101">
        <f>'[1]10'!G$838</f>
        <v>1790</v>
      </c>
      <c r="J18" s="103">
        <f>'[1]10'!H$838</f>
        <v>3673</v>
      </c>
      <c r="K18" s="101">
        <f>'[1]10'!P$838</f>
        <v>8215</v>
      </c>
      <c r="L18" s="101">
        <f>'[1]10'!Y$838</f>
        <v>9260.0669999999991</v>
      </c>
      <c r="M18" s="101">
        <f>'[1]10'!AA$838</f>
        <v>9863.0760000000009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'[1]10'!C$839</f>
        <v>0</v>
      </c>
      <c r="F19" s="101">
        <f>'[1]10'!D$839</f>
        <v>0</v>
      </c>
      <c r="G19" s="101">
        <f>'[1]10'!E$839</f>
        <v>0</v>
      </c>
      <c r="H19" s="102">
        <f>'[1]10'!F$839</f>
        <v>0</v>
      </c>
      <c r="I19" s="101">
        <f>'[1]10'!G$839</f>
        <v>0</v>
      </c>
      <c r="J19" s="103">
        <f>'[1]10'!H$839</f>
        <v>0</v>
      </c>
      <c r="K19" s="101">
        <f>'[1]10'!P$839</f>
        <v>0</v>
      </c>
      <c r="L19" s="101">
        <f>'[1]10'!Y$839</f>
        <v>0</v>
      </c>
      <c r="M19" s="101">
        <f>'[1]10'!AA$839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'[1]10'!C$840</f>
        <v>0</v>
      </c>
      <c r="F20" s="101">
        <f>'[1]10'!D$840</f>
        <v>0</v>
      </c>
      <c r="G20" s="101">
        <f>'[1]10'!E$840</f>
        <v>0</v>
      </c>
      <c r="H20" s="102">
        <f>'[1]10'!F$840</f>
        <v>0</v>
      </c>
      <c r="I20" s="101">
        <f>'[1]10'!G$840</f>
        <v>0</v>
      </c>
      <c r="J20" s="103">
        <f>'[1]10'!H$840</f>
        <v>0</v>
      </c>
      <c r="K20" s="101">
        <f>'[1]10'!P$840</f>
        <v>0</v>
      </c>
      <c r="L20" s="101">
        <f>'[1]10'!Y$840</f>
        <v>0</v>
      </c>
      <c r="M20" s="101">
        <f>'[1]10'!AA$840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'[1]10'!C$841</f>
        <v>1282</v>
      </c>
      <c r="F21" s="101">
        <f>'[1]10'!D$841</f>
        <v>3751</v>
      </c>
      <c r="G21" s="101">
        <f>'[1]10'!E$841</f>
        <v>3292</v>
      </c>
      <c r="H21" s="102">
        <f>'[1]10'!F$841</f>
        <v>0</v>
      </c>
      <c r="I21" s="101">
        <f>'[1]10'!G$841</f>
        <v>592</v>
      </c>
      <c r="J21" s="103">
        <f>'[1]10'!H$841</f>
        <v>3443</v>
      </c>
      <c r="K21" s="101">
        <f>'[1]10'!P$841</f>
        <v>0</v>
      </c>
      <c r="L21" s="101">
        <f>'[1]10'!Y$841</f>
        <v>0</v>
      </c>
      <c r="M21" s="101">
        <f>'[1]10'!AA$841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'[1]10'!C$842</f>
        <v>376813</v>
      </c>
      <c r="F22" s="101">
        <f>'[1]10'!D$842</f>
        <v>83624</v>
      </c>
      <c r="G22" s="101">
        <f>'[1]10'!E$842</f>
        <v>107754</v>
      </c>
      <c r="H22" s="102">
        <f>'[1]10'!F$842</f>
        <v>861622</v>
      </c>
      <c r="I22" s="101">
        <f>'[1]10'!G$842</f>
        <v>914898</v>
      </c>
      <c r="J22" s="103">
        <f>'[1]10'!H$842</f>
        <v>897468</v>
      </c>
      <c r="K22" s="101">
        <f>'[1]10'!P$842</f>
        <v>583479</v>
      </c>
      <c r="L22" s="101">
        <f>'[1]10'!Y$842</f>
        <v>687180.66199999978</v>
      </c>
      <c r="M22" s="101">
        <f>'[1]10'!AA$842</f>
        <v>1033779.1619999998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'[1]10'!C$843</f>
        <v>0</v>
      </c>
      <c r="F23" s="101">
        <f>'[1]10'!D$843</f>
        <v>6479</v>
      </c>
      <c r="G23" s="101">
        <f>'[1]10'!E$843</f>
        <v>14268</v>
      </c>
      <c r="H23" s="102">
        <f>'[1]10'!F$843</f>
        <v>5</v>
      </c>
      <c r="I23" s="101">
        <f>'[1]10'!G$843</f>
        <v>-8006</v>
      </c>
      <c r="J23" s="103">
        <f>'[1]10'!H$843</f>
        <v>3</v>
      </c>
      <c r="K23" s="101">
        <f>'[1]10'!P$843</f>
        <v>5</v>
      </c>
      <c r="L23" s="101">
        <f>'[1]10'!Y$843</f>
        <v>4.1649999999999991</v>
      </c>
      <c r="M23" s="101">
        <f>'[1]10'!AA$843</f>
        <v>4.1649999999999991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'[1]10'!C$844</f>
        <v>18</v>
      </c>
      <c r="F24" s="101">
        <f>'[1]10'!D$844</f>
        <v>14</v>
      </c>
      <c r="G24" s="101">
        <f>'[1]10'!E$844</f>
        <v>0</v>
      </c>
      <c r="H24" s="102">
        <f>'[1]10'!F$844</f>
        <v>190</v>
      </c>
      <c r="I24" s="101">
        <f>'[1]10'!G$844</f>
        <v>190</v>
      </c>
      <c r="J24" s="103">
        <f>'[1]10'!H$844</f>
        <v>23</v>
      </c>
      <c r="K24" s="101">
        <f>'[1]10'!P$844</f>
        <v>273</v>
      </c>
      <c r="L24" s="101">
        <f>'[1]10'!Y$844</f>
        <v>287.46899999999999</v>
      </c>
      <c r="M24" s="101">
        <f>'[1]10'!AA$844</f>
        <v>287.46899999999999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'[1]10'!C$845</f>
        <v>0</v>
      </c>
      <c r="F25" s="101">
        <f>'[1]10'!D$845</f>
        <v>0</v>
      </c>
      <c r="G25" s="101">
        <f>'[1]10'!E$845</f>
        <v>4358</v>
      </c>
      <c r="H25" s="102">
        <f>'[1]10'!F$845</f>
        <v>13622</v>
      </c>
      <c r="I25" s="101">
        <f>'[1]10'!G$845</f>
        <v>13622</v>
      </c>
      <c r="J25" s="103">
        <f>'[1]10'!H$845</f>
        <v>32228</v>
      </c>
      <c r="K25" s="101">
        <f>'[1]10'!P$845</f>
        <v>38093</v>
      </c>
      <c r="L25" s="101">
        <f>'[1]10'!Y$845</f>
        <v>40959.026999999929</v>
      </c>
      <c r="M25" s="101">
        <f>'[1]10'!AA$845</f>
        <v>40261.026999999907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'[1]10'!C$846</f>
        <v>0</v>
      </c>
      <c r="F26" s="101">
        <f>'[1]10'!D$846</f>
        <v>0</v>
      </c>
      <c r="G26" s="101">
        <f>'[1]10'!E$846</f>
        <v>0</v>
      </c>
      <c r="H26" s="102">
        <f>'[1]10'!F$846</f>
        <v>0</v>
      </c>
      <c r="I26" s="101">
        <f>'[1]10'!G$846</f>
        <v>0</v>
      </c>
      <c r="J26" s="103">
        <f>'[1]10'!H$846</f>
        <v>0</v>
      </c>
      <c r="K26" s="101">
        <f>'[1]10'!P$846</f>
        <v>0</v>
      </c>
      <c r="L26" s="101">
        <f>'[1]10'!Y$846</f>
        <v>0</v>
      </c>
      <c r="M26" s="101">
        <f>'[1]10'!AA$846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'[1]10'!C$847</f>
        <v>0</v>
      </c>
      <c r="F27" s="101">
        <f>'[1]10'!D$847</f>
        <v>0</v>
      </c>
      <c r="G27" s="101">
        <f>'[1]10'!E$847</f>
        <v>0</v>
      </c>
      <c r="H27" s="102">
        <f>'[1]10'!F$847</f>
        <v>0</v>
      </c>
      <c r="I27" s="101">
        <f>'[1]10'!G$847</f>
        <v>665</v>
      </c>
      <c r="J27" s="103">
        <f>'[1]10'!H$847</f>
        <v>2024</v>
      </c>
      <c r="K27" s="101">
        <f>'[1]10'!P$847</f>
        <v>0</v>
      </c>
      <c r="L27" s="101">
        <f>'[1]10'!Y$847</f>
        <v>0</v>
      </c>
      <c r="M27" s="101">
        <f>'[1]10'!AA$847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'[1]10'!C$848</f>
        <v>0</v>
      </c>
      <c r="F28" s="101">
        <f>'[1]10'!D$848</f>
        <v>0</v>
      </c>
      <c r="G28" s="101">
        <f>'[1]10'!E$848</f>
        <v>0</v>
      </c>
      <c r="H28" s="102">
        <f>'[1]10'!F$848</f>
        <v>0</v>
      </c>
      <c r="I28" s="101">
        <f>'[1]10'!G$848</f>
        <v>0</v>
      </c>
      <c r="J28" s="103">
        <f>'[1]10'!H$848</f>
        <v>0</v>
      </c>
      <c r="K28" s="101">
        <f>'[1]10'!P$848</f>
        <v>0</v>
      </c>
      <c r="L28" s="101">
        <f>'[1]10'!Y$848</f>
        <v>0</v>
      </c>
      <c r="M28" s="101">
        <f>'[1]10'!AA$848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'[1]10'!C$849</f>
        <v>3</v>
      </c>
      <c r="F29" s="101">
        <f>'[1]10'!D$849</f>
        <v>8</v>
      </c>
      <c r="G29" s="101">
        <f>'[1]10'!E$849</f>
        <v>0</v>
      </c>
      <c r="H29" s="102">
        <f>'[1]10'!F$849</f>
        <v>0</v>
      </c>
      <c r="I29" s="101">
        <f>'[1]10'!G$849</f>
        <v>0</v>
      </c>
      <c r="J29" s="103">
        <f>'[1]10'!H$849</f>
        <v>0</v>
      </c>
      <c r="K29" s="101">
        <f>'[1]10'!P$849</f>
        <v>68</v>
      </c>
      <c r="L29" s="101">
        <f>'[1]10'!Y$849</f>
        <v>71.603999999999985</v>
      </c>
      <c r="M29" s="101">
        <f>'[1]10'!AA$849</f>
        <v>71.603999999999985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'[1]10'!C$850</f>
        <v>6802</v>
      </c>
      <c r="F30" s="101">
        <f>'[1]10'!D$850</f>
        <v>11127</v>
      </c>
      <c r="G30" s="101">
        <f>'[1]10'!E$850</f>
        <v>1144</v>
      </c>
      <c r="H30" s="102">
        <f>'[1]10'!F$850</f>
        <v>30742</v>
      </c>
      <c r="I30" s="101">
        <f>'[1]10'!G$850</f>
        <v>29140</v>
      </c>
      <c r="J30" s="103">
        <f>'[1]10'!H$850</f>
        <v>857</v>
      </c>
      <c r="K30" s="101">
        <f>'[1]10'!P$850</f>
        <v>31660</v>
      </c>
      <c r="L30" s="101">
        <f>'[1]10'!Y$850</f>
        <v>33337.979999999996</v>
      </c>
      <c r="M30" s="101">
        <f>'[1]10'!AA$850</f>
        <v>33337.979999999996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'[1]10'!C$851</f>
        <v>0</v>
      </c>
      <c r="F31" s="101">
        <f>'[1]10'!D$851</f>
        <v>0</v>
      </c>
      <c r="G31" s="101">
        <f>'[1]10'!E$851</f>
        <v>0</v>
      </c>
      <c r="H31" s="102">
        <f>'[1]10'!F$851</f>
        <v>0</v>
      </c>
      <c r="I31" s="101">
        <f>'[1]10'!G$851</f>
        <v>0</v>
      </c>
      <c r="J31" s="103">
        <f>'[1]10'!H$851</f>
        <v>0</v>
      </c>
      <c r="K31" s="101">
        <f>'[1]10'!P$851</f>
        <v>45</v>
      </c>
      <c r="L31" s="101">
        <f>'[1]10'!Y$851</f>
        <v>47.384999999999991</v>
      </c>
      <c r="M31" s="101">
        <f>'[1]10'!AA$851</f>
        <v>47.384999999999991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'[1]10'!C$852</f>
        <v>7</v>
      </c>
      <c r="F32" s="101">
        <f>'[1]10'!D$852</f>
        <v>65</v>
      </c>
      <c r="G32" s="101">
        <f>'[1]10'!E$852</f>
        <v>0</v>
      </c>
      <c r="H32" s="102">
        <f>'[1]10'!F$852</f>
        <v>0</v>
      </c>
      <c r="I32" s="101">
        <f>'[1]10'!G$852</f>
        <v>-713</v>
      </c>
      <c r="J32" s="103">
        <f>'[1]10'!H$852</f>
        <v>32754</v>
      </c>
      <c r="K32" s="101">
        <f>'[1]10'!P$852</f>
        <v>495</v>
      </c>
      <c r="L32" s="101">
        <f>'[1]10'!Y$852</f>
        <v>521.03499999999997</v>
      </c>
      <c r="M32" s="101">
        <f>'[1]10'!AA$852</f>
        <v>521.03499999999997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'[1]10'!C$853</f>
        <v>3</v>
      </c>
      <c r="F33" s="101">
        <f>'[1]10'!D$853</f>
        <v>5</v>
      </c>
      <c r="G33" s="101">
        <f>'[1]10'!E$853</f>
        <v>0</v>
      </c>
      <c r="H33" s="102">
        <f>'[1]10'!F$853</f>
        <v>0</v>
      </c>
      <c r="I33" s="101">
        <f>'[1]10'!G$853</f>
        <v>0</v>
      </c>
      <c r="J33" s="103">
        <f>'[1]10'!H$853</f>
        <v>0</v>
      </c>
      <c r="K33" s="101">
        <f>'[1]10'!P$853</f>
        <v>6</v>
      </c>
      <c r="L33" s="101">
        <f>'[1]10'!Y$853</f>
        <v>6.3119999999999994</v>
      </c>
      <c r="M33" s="101">
        <f>'[1]10'!AA$853</f>
        <v>6.3119999999999994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'[1]10'!C$854</f>
        <v>0</v>
      </c>
      <c r="F34" s="101">
        <f>'[1]10'!D$854</f>
        <v>0</v>
      </c>
      <c r="G34" s="101">
        <f>'[1]10'!E$854</f>
        <v>0</v>
      </c>
      <c r="H34" s="102">
        <f>'[1]10'!F$854</f>
        <v>0</v>
      </c>
      <c r="I34" s="101">
        <f>'[1]10'!G$854</f>
        <v>0</v>
      </c>
      <c r="J34" s="103">
        <f>'[1]10'!H$854</f>
        <v>0</v>
      </c>
      <c r="K34" s="101">
        <f>'[1]10'!P$854</f>
        <v>0</v>
      </c>
      <c r="L34" s="101">
        <f>'[1]10'!Y$854</f>
        <v>0</v>
      </c>
      <c r="M34" s="101">
        <f>'[1]10'!AA$854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'[1]10'!C$855</f>
        <v>0</v>
      </c>
      <c r="F35" s="101">
        <f>'[1]10'!D$855</f>
        <v>0</v>
      </c>
      <c r="G35" s="101">
        <f>'[1]10'!E$855</f>
        <v>0</v>
      </c>
      <c r="H35" s="102">
        <f>'[1]10'!F$855</f>
        <v>0</v>
      </c>
      <c r="I35" s="101">
        <f>'[1]10'!G$855</f>
        <v>0</v>
      </c>
      <c r="J35" s="103">
        <f>'[1]10'!H$855</f>
        <v>0</v>
      </c>
      <c r="K35" s="101">
        <f>'[1]10'!P$855</f>
        <v>0</v>
      </c>
      <c r="L35" s="101">
        <f>'[1]10'!Y$855</f>
        <v>0</v>
      </c>
      <c r="M35" s="101">
        <f>'[1]10'!AA$855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'[1]10'!C$856</f>
        <v>0</v>
      </c>
      <c r="F36" s="101">
        <f>'[1]10'!D$856</f>
        <v>0</v>
      </c>
      <c r="G36" s="101">
        <f>'[1]10'!E$856</f>
        <v>0</v>
      </c>
      <c r="H36" s="102">
        <f>'[1]10'!F$856</f>
        <v>0</v>
      </c>
      <c r="I36" s="101">
        <f>'[1]10'!G$856</f>
        <v>-97</v>
      </c>
      <c r="J36" s="103">
        <f>'[1]10'!H$856</f>
        <v>5</v>
      </c>
      <c r="K36" s="101">
        <f>'[1]10'!P$856</f>
        <v>3000</v>
      </c>
      <c r="L36" s="101">
        <f>'[1]10'!Y$856</f>
        <v>0</v>
      </c>
      <c r="M36" s="101">
        <f>'[1]10'!AA$856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'[1]10'!C$857</f>
        <v>7702</v>
      </c>
      <c r="F37" s="101">
        <f>'[1]10'!D$857</f>
        <v>25416</v>
      </c>
      <c r="G37" s="101">
        <f>'[1]10'!E$857</f>
        <v>21317</v>
      </c>
      <c r="H37" s="102">
        <f>'[1]10'!F$857</f>
        <v>38173</v>
      </c>
      <c r="I37" s="101">
        <f>'[1]10'!G$857</f>
        <v>38042</v>
      </c>
      <c r="J37" s="103">
        <f>'[1]10'!H$857</f>
        <v>8471</v>
      </c>
      <c r="K37" s="101">
        <f>'[1]10'!P$857</f>
        <v>42955</v>
      </c>
      <c r="L37" s="101">
        <f>'[1]10'!Y$857</f>
        <v>45231.614999999998</v>
      </c>
      <c r="M37" s="101">
        <f>'[1]10'!AA$857</f>
        <v>45231.614999999998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'[1]10'!C$858</f>
        <v>633</v>
      </c>
      <c r="F38" s="101">
        <f>'[1]10'!D$858</f>
        <v>771</v>
      </c>
      <c r="G38" s="101">
        <f>'[1]10'!E$858</f>
        <v>902</v>
      </c>
      <c r="H38" s="102">
        <f>'[1]10'!F$858</f>
        <v>2812</v>
      </c>
      <c r="I38" s="101">
        <f>'[1]10'!G$858</f>
        <v>2662</v>
      </c>
      <c r="J38" s="103">
        <f>'[1]10'!H$858</f>
        <v>2781</v>
      </c>
      <c r="K38" s="101">
        <f>'[1]10'!P$858</f>
        <v>2327</v>
      </c>
      <c r="L38" s="101">
        <f>'[1]10'!Y$858</f>
        <v>2450.3310000000001</v>
      </c>
      <c r="M38" s="101">
        <f>'[1]10'!AA$858</f>
        <v>2450.3310000000001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'[1]10'!C$859</f>
        <v>27574</v>
      </c>
      <c r="F39" s="101">
        <f>'[1]10'!D$859</f>
        <v>102817</v>
      </c>
      <c r="G39" s="101">
        <f>'[1]10'!E$859</f>
        <v>51715</v>
      </c>
      <c r="H39" s="102">
        <f>'[1]10'!F$859</f>
        <v>39666</v>
      </c>
      <c r="I39" s="101">
        <f>'[1]10'!G$859</f>
        <v>49982</v>
      </c>
      <c r="J39" s="103">
        <f>'[1]10'!H$859</f>
        <v>48186</v>
      </c>
      <c r="K39" s="101">
        <f>'[1]10'!P$859</f>
        <v>42574.5</v>
      </c>
      <c r="L39" s="101">
        <f>'[1]10'!Y$859</f>
        <v>50349.195</v>
      </c>
      <c r="M39" s="101">
        <f>'[1]10'!AA$859</f>
        <v>50349.195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'[1]10'!C$860</f>
        <v>27</v>
      </c>
      <c r="F40" s="101">
        <f>'[1]10'!D$860</f>
        <v>7</v>
      </c>
      <c r="G40" s="101">
        <f>'[1]10'!E$860</f>
        <v>84</v>
      </c>
      <c r="H40" s="102">
        <f>'[1]10'!F$860</f>
        <v>6</v>
      </c>
      <c r="I40" s="101">
        <f>'[1]10'!G$860</f>
        <v>-470</v>
      </c>
      <c r="J40" s="103">
        <f>'[1]10'!H$860</f>
        <v>710</v>
      </c>
      <c r="K40" s="101">
        <f>'[1]10'!P$860</f>
        <v>7</v>
      </c>
      <c r="L40" s="101">
        <f>'[1]10'!Y$860</f>
        <v>7.3709999999999996</v>
      </c>
      <c r="M40" s="101">
        <f>'[1]10'!AA$860</f>
        <v>7.3709999999999996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'[1]10'!C$861</f>
        <v>0</v>
      </c>
      <c r="F41" s="101">
        <f>'[1]10'!D$861</f>
        <v>23</v>
      </c>
      <c r="G41" s="101">
        <f>'[1]10'!E$861</f>
        <v>306</v>
      </c>
      <c r="H41" s="102">
        <f>'[1]10'!F$861</f>
        <v>0</v>
      </c>
      <c r="I41" s="101">
        <f>'[1]10'!G$861</f>
        <v>-25</v>
      </c>
      <c r="J41" s="103">
        <f>'[1]10'!H$861</f>
        <v>144</v>
      </c>
      <c r="K41" s="101">
        <f>'[1]10'!P$861</f>
        <v>0</v>
      </c>
      <c r="L41" s="101">
        <f>'[1]10'!Y$861</f>
        <v>0</v>
      </c>
      <c r="M41" s="101">
        <f>'[1]10'!AA$861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'[1]10'!C$862</f>
        <v>17536</v>
      </c>
      <c r="F42" s="101">
        <f>'[1]10'!D$862</f>
        <v>7240</v>
      </c>
      <c r="G42" s="101">
        <f>'[1]10'!E$862</f>
        <v>4224</v>
      </c>
      <c r="H42" s="102">
        <f>'[1]10'!F$862</f>
        <v>17945</v>
      </c>
      <c r="I42" s="101">
        <f>'[1]10'!G$862</f>
        <v>18205</v>
      </c>
      <c r="J42" s="103">
        <f>'[1]10'!H$862</f>
        <v>8036</v>
      </c>
      <c r="K42" s="101">
        <f>'[1]10'!P$862</f>
        <v>18104</v>
      </c>
      <c r="L42" s="101">
        <f>'[1]10'!Y$862</f>
        <v>19063.512000000002</v>
      </c>
      <c r="M42" s="101">
        <f>'[1]10'!AA$862</f>
        <v>19063.482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'[1]10'!C$863</f>
        <v>132</v>
      </c>
      <c r="F43" s="101">
        <f>'[1]10'!D$863</f>
        <v>114</v>
      </c>
      <c r="G43" s="101">
        <f>'[1]10'!E$863</f>
        <v>572</v>
      </c>
      <c r="H43" s="102">
        <f>'[1]10'!F$863</f>
        <v>1442</v>
      </c>
      <c r="I43" s="101">
        <f>'[1]10'!G$863</f>
        <v>1432</v>
      </c>
      <c r="J43" s="103">
        <f>'[1]10'!H$863</f>
        <v>1098</v>
      </c>
      <c r="K43" s="101">
        <f>'[1]10'!P$863</f>
        <v>3500</v>
      </c>
      <c r="L43" s="101">
        <f>'[1]10'!Y$863</f>
        <v>3805.819</v>
      </c>
      <c r="M43" s="101">
        <f>'[1]10'!AA$863</f>
        <v>3900.4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'[1]10'!C$864</f>
        <v>188</v>
      </c>
      <c r="F44" s="101">
        <f>'[1]10'!D$864</f>
        <v>314</v>
      </c>
      <c r="G44" s="101">
        <f>'[1]10'!E$864</f>
        <v>284</v>
      </c>
      <c r="H44" s="102">
        <f>'[1]10'!F$864</f>
        <v>500</v>
      </c>
      <c r="I44" s="101">
        <f>'[1]10'!G$864</f>
        <v>498</v>
      </c>
      <c r="J44" s="103">
        <f>'[1]10'!H$864</f>
        <v>641</v>
      </c>
      <c r="K44" s="101">
        <f>'[1]10'!P$864</f>
        <v>536</v>
      </c>
      <c r="L44" s="101">
        <f>'[1]10'!Y$864</f>
        <v>564.4079999999999</v>
      </c>
      <c r="M44" s="101">
        <f>'[1]10'!AA$864</f>
        <v>564.4079999999999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'[1]10'!C$865</f>
        <v>14</v>
      </c>
      <c r="F45" s="101">
        <f>'[1]10'!D$865</f>
        <v>8</v>
      </c>
      <c r="G45" s="101">
        <f>'[1]10'!E$865</f>
        <v>213</v>
      </c>
      <c r="H45" s="102">
        <f>'[1]10'!F$865</f>
        <v>425</v>
      </c>
      <c r="I45" s="101">
        <f>'[1]10'!G$865</f>
        <v>299</v>
      </c>
      <c r="J45" s="103">
        <f>'[1]10'!H$865</f>
        <v>134</v>
      </c>
      <c r="K45" s="101">
        <f>'[1]10'!P$865</f>
        <v>437</v>
      </c>
      <c r="L45" s="101">
        <f>'[1]10'!Y$865</f>
        <v>460.16099999999994</v>
      </c>
      <c r="M45" s="101">
        <f>'[1]10'!AA$865</f>
        <v>461.161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'[1]10'!C$866</f>
        <v>0</v>
      </c>
      <c r="F46" s="94">
        <f>'[1]10'!D$866</f>
        <v>0</v>
      </c>
      <c r="G46" s="94">
        <f>'[1]10'!E$866</f>
        <v>182</v>
      </c>
      <c r="H46" s="95">
        <f>'[1]10'!F$866</f>
        <v>0</v>
      </c>
      <c r="I46" s="94">
        <f>'[1]10'!G$866</f>
        <v>70</v>
      </c>
      <c r="J46" s="96">
        <f>'[1]10'!H$866</f>
        <v>520</v>
      </c>
      <c r="K46" s="94">
        <f>'[1]10'!P$866</f>
        <v>0</v>
      </c>
      <c r="L46" s="94">
        <f>'[1]10'!Y$866</f>
        <v>0</v>
      </c>
      <c r="M46" s="94">
        <f>'[1]10'!AA$866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55</v>
      </c>
      <c r="H47" s="82">
        <f t="shared" si="3"/>
        <v>0</v>
      </c>
      <c r="I47" s="81">
        <f t="shared" si="3"/>
        <v>0</v>
      </c>
      <c r="J47" s="83">
        <f t="shared" si="3"/>
        <v>1071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'[1]10'!C$868</f>
        <v>0</v>
      </c>
      <c r="F48" s="88">
        <f>'[1]10'!D$868</f>
        <v>0</v>
      </c>
      <c r="G48" s="88">
        <f>'[1]10'!E$868</f>
        <v>55</v>
      </c>
      <c r="H48" s="89">
        <f>'[1]10'!F$868</f>
        <v>0</v>
      </c>
      <c r="I48" s="88">
        <f>'[1]10'!G$868</f>
        <v>0</v>
      </c>
      <c r="J48" s="90">
        <f>'[1]10'!H$868</f>
        <v>1071</v>
      </c>
      <c r="K48" s="88">
        <f>'[1]10'!P$868</f>
        <v>0</v>
      </c>
      <c r="L48" s="88">
        <f>'[1]10'!Y$868</f>
        <v>0</v>
      </c>
      <c r="M48" s="88">
        <f>'[1]10'!AA$868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'[1]10'!C$869</f>
        <v>0</v>
      </c>
      <c r="F49" s="94">
        <f>'[1]10'!D$869</f>
        <v>0</v>
      </c>
      <c r="G49" s="94">
        <f>'[1]10'!E$869</f>
        <v>0</v>
      </c>
      <c r="H49" s="95">
        <f>'[1]10'!F$869</f>
        <v>0</v>
      </c>
      <c r="I49" s="94">
        <f>'[1]10'!G$869</f>
        <v>0</v>
      </c>
      <c r="J49" s="96">
        <f>'[1]10'!H$869</f>
        <v>0</v>
      </c>
      <c r="K49" s="94">
        <f>'[1]10'!P$869</f>
        <v>0</v>
      </c>
      <c r="L49" s="94">
        <f>'[1]10'!Y$869</f>
        <v>0</v>
      </c>
      <c r="M49" s="94">
        <f>'[1]10'!AA$869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40362</v>
      </c>
      <c r="F51" s="74">
        <f t="shared" si="4"/>
        <v>25332</v>
      </c>
      <c r="G51" s="74">
        <f t="shared" si="4"/>
        <v>25052</v>
      </c>
      <c r="H51" s="75">
        <f t="shared" si="4"/>
        <v>1990</v>
      </c>
      <c r="I51" s="74">
        <f t="shared" si="4"/>
        <v>3390</v>
      </c>
      <c r="J51" s="76">
        <f t="shared" si="4"/>
        <v>4395</v>
      </c>
      <c r="K51" s="74">
        <f t="shared" si="4"/>
        <v>2000</v>
      </c>
      <c r="L51" s="74">
        <f t="shared" si="4"/>
        <v>2110</v>
      </c>
      <c r="M51" s="74">
        <f t="shared" si="4"/>
        <v>2216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10000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'[1]10'!C$873</f>
        <v>0</v>
      </c>
      <c r="F54" s="88">
        <f>'[1]10'!D$873</f>
        <v>0</v>
      </c>
      <c r="G54" s="88">
        <f>'[1]10'!E$873</f>
        <v>0</v>
      </c>
      <c r="H54" s="89">
        <f>'[1]10'!F$873</f>
        <v>0</v>
      </c>
      <c r="I54" s="88">
        <f>'[1]10'!G$873</f>
        <v>0</v>
      </c>
      <c r="J54" s="90">
        <f>'[1]10'!H$873</f>
        <v>0</v>
      </c>
      <c r="K54" s="88">
        <f>'[1]10'!P$873</f>
        <v>0</v>
      </c>
      <c r="L54" s="88">
        <f>'[1]10'!Y$873</f>
        <v>0</v>
      </c>
      <c r="M54" s="88">
        <f>'[1]10'!AA$873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'[1]10'!C$874</f>
        <v>0</v>
      </c>
      <c r="F55" s="94">
        <f>'[1]10'!D$874</f>
        <v>0</v>
      </c>
      <c r="G55" s="94">
        <f>'[1]10'!E$874</f>
        <v>0</v>
      </c>
      <c r="H55" s="95">
        <f>'[1]10'!F$874</f>
        <v>0</v>
      </c>
      <c r="I55" s="94">
        <f>'[1]10'!G$874</f>
        <v>0</v>
      </c>
      <c r="J55" s="96">
        <f>'[1]10'!H$874</f>
        <v>0</v>
      </c>
      <c r="K55" s="94">
        <f>'[1]10'!P$874</f>
        <v>0</v>
      </c>
      <c r="L55" s="94">
        <f>'[1]10'!Y$874</f>
        <v>0</v>
      </c>
      <c r="M55" s="94">
        <f>'[1]10'!AA$874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10000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'[1]10'!C$876</f>
        <v>10000</v>
      </c>
      <c r="F57" s="88">
        <f>'[1]10'!D$876</f>
        <v>0</v>
      </c>
      <c r="G57" s="88">
        <f>'[1]10'!E$876</f>
        <v>0</v>
      </c>
      <c r="H57" s="89">
        <f>'[1]10'!F$876</f>
        <v>0</v>
      </c>
      <c r="I57" s="88">
        <f>'[1]10'!G$876</f>
        <v>0</v>
      </c>
      <c r="J57" s="90">
        <f>'[1]10'!H$876</f>
        <v>0</v>
      </c>
      <c r="K57" s="88">
        <f>'[1]10'!P$876</f>
        <v>0</v>
      </c>
      <c r="L57" s="88">
        <f>'[1]10'!Y$876</f>
        <v>0</v>
      </c>
      <c r="M57" s="88">
        <f>'[1]10'!AA$876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'[1]10'!C$877</f>
        <v>0</v>
      </c>
      <c r="F58" s="94">
        <f>'[1]10'!D$877</f>
        <v>0</v>
      </c>
      <c r="G58" s="94">
        <f>'[1]10'!E$877</f>
        <v>0</v>
      </c>
      <c r="H58" s="95">
        <f>'[1]10'!F$877</f>
        <v>0</v>
      </c>
      <c r="I58" s="94">
        <f>'[1]10'!G$877</f>
        <v>0</v>
      </c>
      <c r="J58" s="96">
        <f>'[1]10'!H$877</f>
        <v>0</v>
      </c>
      <c r="K58" s="94">
        <f>'[1]10'!P$877</f>
        <v>0</v>
      </c>
      <c r="L58" s="94">
        <f>'[1]10'!Y$877</f>
        <v>0</v>
      </c>
      <c r="M58" s="94">
        <f>'[1]10'!AA$877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20000</v>
      </c>
      <c r="F59" s="81">
        <f t="shared" si="8"/>
        <v>20000</v>
      </c>
      <c r="G59" s="81">
        <f t="shared" si="8"/>
        <v>20000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'[1]10'!C$879</f>
        <v>0</v>
      </c>
      <c r="F60" s="88">
        <f>'[1]10'!D$879</f>
        <v>0</v>
      </c>
      <c r="G60" s="88">
        <f>'[1]10'!E$879</f>
        <v>0</v>
      </c>
      <c r="H60" s="89">
        <f>'[1]10'!F$879</f>
        <v>0</v>
      </c>
      <c r="I60" s="88">
        <f>'[1]10'!G$879</f>
        <v>0</v>
      </c>
      <c r="J60" s="90">
        <f>'[1]10'!H$879</f>
        <v>0</v>
      </c>
      <c r="K60" s="88">
        <f>'[1]10'!P$879</f>
        <v>0</v>
      </c>
      <c r="L60" s="88">
        <f>'[1]10'!Y$879</f>
        <v>0</v>
      </c>
      <c r="M60" s="88">
        <f>'[1]10'!AA$879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'[1]10'!C$880</f>
        <v>20000</v>
      </c>
      <c r="F61" s="94">
        <f>'[1]10'!D$880</f>
        <v>20000</v>
      </c>
      <c r="G61" s="94">
        <f>'[1]10'!E$880</f>
        <v>20000</v>
      </c>
      <c r="H61" s="95">
        <f>'[1]10'!F$880</f>
        <v>0</v>
      </c>
      <c r="I61" s="94">
        <f>'[1]10'!G$880</f>
        <v>0</v>
      </c>
      <c r="J61" s="96">
        <f>'[1]10'!H$880</f>
        <v>0</v>
      </c>
      <c r="K61" s="94">
        <f>'[1]10'!P$880</f>
        <v>0</v>
      </c>
      <c r="L61" s="94">
        <f>'[1]10'!Y$880</f>
        <v>0</v>
      </c>
      <c r="M61" s="94">
        <f>'[1]10'!AA$880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'[1]10'!C$881</f>
        <v>0</v>
      </c>
      <c r="F62" s="101">
        <f>'[1]10'!D$881</f>
        <v>0</v>
      </c>
      <c r="G62" s="101">
        <f>'[1]10'!E$881</f>
        <v>0</v>
      </c>
      <c r="H62" s="102">
        <f>'[1]10'!F$881</f>
        <v>0</v>
      </c>
      <c r="I62" s="101">
        <f>'[1]10'!G$881</f>
        <v>0</v>
      </c>
      <c r="J62" s="103">
        <f>'[1]10'!H$881</f>
        <v>0</v>
      </c>
      <c r="K62" s="101">
        <f>'[1]10'!P$881</f>
        <v>0</v>
      </c>
      <c r="L62" s="101">
        <f>'[1]10'!Y$881</f>
        <v>0</v>
      </c>
      <c r="M62" s="101">
        <f>'[1]10'!AA$881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'[1]10'!C$882</f>
        <v>0</v>
      </c>
      <c r="F63" s="101">
        <f>'[1]10'!D$882</f>
        <v>0</v>
      </c>
      <c r="G63" s="101">
        <f>'[1]10'!E$882</f>
        <v>0</v>
      </c>
      <c r="H63" s="102">
        <f>'[1]10'!F$882</f>
        <v>0</v>
      </c>
      <c r="I63" s="101">
        <f>'[1]10'!G$882</f>
        <v>0</v>
      </c>
      <c r="J63" s="103">
        <f>'[1]10'!H$882</f>
        <v>0</v>
      </c>
      <c r="K63" s="101">
        <f>'[1]10'!P$882</f>
        <v>0</v>
      </c>
      <c r="L63" s="101">
        <f>'[1]10'!Y$882</f>
        <v>0</v>
      </c>
      <c r="M63" s="101">
        <f>'[1]10'!AA$882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'[1]10'!C$885</f>
        <v>0</v>
      </c>
      <c r="F66" s="88">
        <f>'[1]10'!D$885</f>
        <v>0</v>
      </c>
      <c r="G66" s="88">
        <f>'[1]10'!E$885</f>
        <v>0</v>
      </c>
      <c r="H66" s="89">
        <f>'[1]10'!F$885</f>
        <v>0</v>
      </c>
      <c r="I66" s="88">
        <f>'[1]10'!G$885</f>
        <v>0</v>
      </c>
      <c r="J66" s="90">
        <f>'[1]10'!H$885</f>
        <v>0</v>
      </c>
      <c r="K66" s="88">
        <f>'[1]10'!P$885</f>
        <v>0</v>
      </c>
      <c r="L66" s="88">
        <f>'[1]10'!Y$885</f>
        <v>0</v>
      </c>
      <c r="M66" s="90">
        <f>'[1]10'!AA$885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'[1]10'!C$886</f>
        <v>0</v>
      </c>
      <c r="F67" s="94">
        <f>'[1]10'!D$886</f>
        <v>0</v>
      </c>
      <c r="G67" s="94">
        <f>'[1]10'!E$886</f>
        <v>0</v>
      </c>
      <c r="H67" s="95">
        <f>'[1]10'!F$886</f>
        <v>0</v>
      </c>
      <c r="I67" s="94">
        <f>'[1]10'!G$886</f>
        <v>0</v>
      </c>
      <c r="J67" s="96">
        <f>'[1]10'!H$886</f>
        <v>0</v>
      </c>
      <c r="K67" s="94">
        <f>'[1]10'!P$886</f>
        <v>0</v>
      </c>
      <c r="L67" s="94">
        <f>'[1]10'!Y$886</f>
        <v>0</v>
      </c>
      <c r="M67" s="96">
        <f>'[1]10'!AA$886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'[1]10'!C$888</f>
        <v>0</v>
      </c>
      <c r="F69" s="88">
        <f>'[1]10'!D$888</f>
        <v>0</v>
      </c>
      <c r="G69" s="88">
        <f>'[1]10'!E$888</f>
        <v>0</v>
      </c>
      <c r="H69" s="89">
        <f>'[1]10'!F$888</f>
        <v>0</v>
      </c>
      <c r="I69" s="88">
        <f>'[1]10'!G$888</f>
        <v>0</v>
      </c>
      <c r="J69" s="90">
        <f>'[1]10'!H$888</f>
        <v>0</v>
      </c>
      <c r="K69" s="88">
        <f>'[1]10'!P$888</f>
        <v>0</v>
      </c>
      <c r="L69" s="88">
        <f>'[1]10'!Y$888</f>
        <v>0</v>
      </c>
      <c r="M69" s="90">
        <f>'[1]10'!AA$888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'[1]10'!C$889</f>
        <v>0</v>
      </c>
      <c r="F70" s="94">
        <f>'[1]10'!D$889</f>
        <v>0</v>
      </c>
      <c r="G70" s="94">
        <f>'[1]10'!E$889</f>
        <v>0</v>
      </c>
      <c r="H70" s="95">
        <f>'[1]10'!F$889</f>
        <v>0</v>
      </c>
      <c r="I70" s="94">
        <f>'[1]10'!G$889</f>
        <v>0</v>
      </c>
      <c r="J70" s="96">
        <f>'[1]10'!H$889</f>
        <v>0</v>
      </c>
      <c r="K70" s="94">
        <f>'[1]10'!P$889</f>
        <v>0</v>
      </c>
      <c r="L70" s="94">
        <f>'[1]10'!Y$889</f>
        <v>0</v>
      </c>
      <c r="M70" s="96">
        <f>'[1]10'!AA$889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'[1]10'!C$890</f>
        <v>0</v>
      </c>
      <c r="F72" s="101">
        <f>'[1]10'!D$890</f>
        <v>0</v>
      </c>
      <c r="G72" s="101">
        <f>'[1]10'!E$890</f>
        <v>0</v>
      </c>
      <c r="H72" s="102">
        <f>'[1]10'!F$890</f>
        <v>0</v>
      </c>
      <c r="I72" s="101">
        <f>'[1]10'!G$890</f>
        <v>0</v>
      </c>
      <c r="J72" s="103">
        <f>'[1]10'!H$890</f>
        <v>0</v>
      </c>
      <c r="K72" s="101">
        <f>'[1]10'!P$890</f>
        <v>0</v>
      </c>
      <c r="L72" s="101">
        <f>'[1]10'!Y$890</f>
        <v>0</v>
      </c>
      <c r="M72" s="101">
        <f>'[1]10'!AA$890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10362</v>
      </c>
      <c r="F73" s="101">
        <f t="shared" si="12"/>
        <v>5332</v>
      </c>
      <c r="G73" s="101">
        <f t="shared" si="12"/>
        <v>5052</v>
      </c>
      <c r="H73" s="102">
        <f t="shared" si="12"/>
        <v>1990</v>
      </c>
      <c r="I73" s="101">
        <f t="shared" si="12"/>
        <v>3390</v>
      </c>
      <c r="J73" s="103">
        <f t="shared" si="12"/>
        <v>4395</v>
      </c>
      <c r="K73" s="101">
        <f t="shared" si="12"/>
        <v>2000</v>
      </c>
      <c r="L73" s="101">
        <f t="shared" si="12"/>
        <v>2110</v>
      </c>
      <c r="M73" s="101">
        <f t="shared" si="12"/>
        <v>2216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'[1]10'!C$892</f>
        <v>2267</v>
      </c>
      <c r="F74" s="88">
        <f>'[1]10'!D$892</f>
        <v>5324</v>
      </c>
      <c r="G74" s="88">
        <f>'[1]10'!E$892</f>
        <v>0</v>
      </c>
      <c r="H74" s="89">
        <f>'[1]10'!F$892</f>
        <v>0</v>
      </c>
      <c r="I74" s="88">
        <f>'[1]10'!G$892</f>
        <v>0</v>
      </c>
      <c r="J74" s="90">
        <f>'[1]10'!H$892</f>
        <v>0</v>
      </c>
      <c r="K74" s="88">
        <f>'[1]10'!P$892</f>
        <v>0</v>
      </c>
      <c r="L74" s="88">
        <f>'[1]10'!Y$892</f>
        <v>0</v>
      </c>
      <c r="M74" s="88">
        <f>'[1]10'!AA$892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'[1]10'!C$893</f>
        <v>8095</v>
      </c>
      <c r="F75" s="94">
        <f>'[1]10'!D$893</f>
        <v>8</v>
      </c>
      <c r="G75" s="94">
        <f>'[1]10'!E$893</f>
        <v>5052</v>
      </c>
      <c r="H75" s="95">
        <f>'[1]10'!F$893</f>
        <v>1990</v>
      </c>
      <c r="I75" s="94">
        <f>'[1]10'!G$893</f>
        <v>3390</v>
      </c>
      <c r="J75" s="96">
        <f>'[1]10'!H$893</f>
        <v>4395</v>
      </c>
      <c r="K75" s="94">
        <f>'[1]10'!P$893</f>
        <v>2000</v>
      </c>
      <c r="L75" s="94">
        <f>'[1]10'!Y$893</f>
        <v>2110</v>
      </c>
      <c r="M75" s="94">
        <f>'[1]10'!AA$893</f>
        <v>2216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497229</v>
      </c>
      <c r="F77" s="74">
        <f t="shared" si="13"/>
        <v>769813</v>
      </c>
      <c r="G77" s="74">
        <f t="shared" si="13"/>
        <v>1024241</v>
      </c>
      <c r="H77" s="75">
        <f t="shared" si="13"/>
        <v>188742</v>
      </c>
      <c r="I77" s="74">
        <f t="shared" si="13"/>
        <v>370267</v>
      </c>
      <c r="J77" s="76">
        <f t="shared" si="13"/>
        <v>371067</v>
      </c>
      <c r="K77" s="74">
        <f t="shared" si="13"/>
        <v>593259</v>
      </c>
      <c r="L77" s="74">
        <f t="shared" si="13"/>
        <v>525072.92999999993</v>
      </c>
      <c r="M77" s="74">
        <f t="shared" si="13"/>
        <v>281926.03699999995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496280</v>
      </c>
      <c r="F78" s="81">
        <f t="shared" si="14"/>
        <v>767385</v>
      </c>
      <c r="G78" s="81">
        <f t="shared" si="14"/>
        <v>1023029</v>
      </c>
      <c r="H78" s="82">
        <f t="shared" si="14"/>
        <v>186821</v>
      </c>
      <c r="I78" s="81">
        <f t="shared" si="14"/>
        <v>367442</v>
      </c>
      <c r="J78" s="83">
        <f t="shared" si="14"/>
        <v>367442</v>
      </c>
      <c r="K78" s="81">
        <f t="shared" si="14"/>
        <v>591430</v>
      </c>
      <c r="L78" s="81">
        <f t="shared" si="14"/>
        <v>523147</v>
      </c>
      <c r="M78" s="81">
        <f t="shared" si="14"/>
        <v>280000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'[1]10'!C$896</f>
        <v>0</v>
      </c>
      <c r="F79" s="88">
        <f>'[1]10'!D$896</f>
        <v>0</v>
      </c>
      <c r="G79" s="88">
        <f>'[1]10'!E$896</f>
        <v>0</v>
      </c>
      <c r="H79" s="89">
        <f>'[1]10'!F$896</f>
        <v>0</v>
      </c>
      <c r="I79" s="88">
        <f>'[1]10'!G$896</f>
        <v>0</v>
      </c>
      <c r="J79" s="90">
        <f>'[1]10'!H$896</f>
        <v>0</v>
      </c>
      <c r="K79" s="88">
        <f>'[1]10'!P$896</f>
        <v>0</v>
      </c>
      <c r="L79" s="88">
        <f>'[1]10'!Y$896</f>
        <v>0</v>
      </c>
      <c r="M79" s="88">
        <f>'[1]10'!AA$896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'[1]10'!C$897</f>
        <v>496280</v>
      </c>
      <c r="F80" s="94">
        <f>'[1]10'!D$897</f>
        <v>767385</v>
      </c>
      <c r="G80" s="94">
        <f>'[1]10'!E$897</f>
        <v>1023029</v>
      </c>
      <c r="H80" s="95">
        <f>'[1]10'!F$897</f>
        <v>186821</v>
      </c>
      <c r="I80" s="94">
        <f>'[1]10'!G$897</f>
        <v>367442</v>
      </c>
      <c r="J80" s="96">
        <f>'[1]10'!H$897</f>
        <v>367442</v>
      </c>
      <c r="K80" s="94">
        <f>'[1]10'!P$897</f>
        <v>591430</v>
      </c>
      <c r="L80" s="94">
        <f>'[1]10'!Y$897</f>
        <v>523147</v>
      </c>
      <c r="M80" s="94">
        <f>'[1]10'!AA$897</f>
        <v>280000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300</v>
      </c>
      <c r="F81" s="101">
        <f t="shared" si="15"/>
        <v>1269</v>
      </c>
      <c r="G81" s="101">
        <f t="shared" si="15"/>
        <v>473</v>
      </c>
      <c r="H81" s="102">
        <f t="shared" si="15"/>
        <v>1221</v>
      </c>
      <c r="I81" s="101">
        <f t="shared" si="15"/>
        <v>2125</v>
      </c>
      <c r="J81" s="103">
        <f t="shared" si="15"/>
        <v>2925</v>
      </c>
      <c r="K81" s="101">
        <f t="shared" si="15"/>
        <v>1129</v>
      </c>
      <c r="L81" s="101">
        <f t="shared" si="15"/>
        <v>1188.83</v>
      </c>
      <c r="M81" s="101">
        <f t="shared" si="15"/>
        <v>1188.9369999999999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'[1]10'!C$899</f>
        <v>0</v>
      </c>
      <c r="F82" s="88">
        <f>'[1]10'!D$899</f>
        <v>0</v>
      </c>
      <c r="G82" s="88">
        <f>'[1]10'!E$899</f>
        <v>0</v>
      </c>
      <c r="H82" s="89">
        <f>'[1]10'!F$899</f>
        <v>0</v>
      </c>
      <c r="I82" s="88">
        <f>'[1]10'!G$899</f>
        <v>0</v>
      </c>
      <c r="J82" s="90">
        <f>'[1]10'!H$899</f>
        <v>0</v>
      </c>
      <c r="K82" s="88">
        <f>'[1]10'!P$899</f>
        <v>0</v>
      </c>
      <c r="L82" s="88">
        <f>'[1]10'!Y$899</f>
        <v>0</v>
      </c>
      <c r="M82" s="88">
        <f>'[1]10'!AA$899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'[1]10'!C$900</f>
        <v>300</v>
      </c>
      <c r="F83" s="94">
        <f>'[1]10'!D$900</f>
        <v>1269</v>
      </c>
      <c r="G83" s="94">
        <f>'[1]10'!E$900</f>
        <v>473</v>
      </c>
      <c r="H83" s="95">
        <f>'[1]10'!F$900</f>
        <v>1221</v>
      </c>
      <c r="I83" s="94">
        <f>'[1]10'!G$900</f>
        <v>2125</v>
      </c>
      <c r="J83" s="96">
        <f>'[1]10'!H$900</f>
        <v>2925</v>
      </c>
      <c r="K83" s="94">
        <f>'[1]10'!P$900</f>
        <v>1129</v>
      </c>
      <c r="L83" s="94">
        <f>'[1]10'!Y$900</f>
        <v>1188.83</v>
      </c>
      <c r="M83" s="94">
        <f>'[1]10'!AA$900</f>
        <v>1188.9369999999999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'[1]10'!C$901</f>
        <v>0</v>
      </c>
      <c r="F84" s="101">
        <f>'[1]10'!D$901</f>
        <v>0</v>
      </c>
      <c r="G84" s="101">
        <f>'[1]10'!E$901</f>
        <v>0</v>
      </c>
      <c r="H84" s="102">
        <f>'[1]10'!F$901</f>
        <v>0</v>
      </c>
      <c r="I84" s="101">
        <f>'[1]10'!G$901</f>
        <v>0</v>
      </c>
      <c r="J84" s="103">
        <f>'[1]10'!H$901</f>
        <v>0</v>
      </c>
      <c r="K84" s="101">
        <f>'[1]10'!P$901</f>
        <v>0</v>
      </c>
      <c r="L84" s="101">
        <f>'[1]10'!Y$901</f>
        <v>0</v>
      </c>
      <c r="M84" s="101">
        <f>'[1]10'!AA$901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'[1]10'!C$902</f>
        <v>0</v>
      </c>
      <c r="F85" s="101">
        <f>'[1]10'!D$902</f>
        <v>0</v>
      </c>
      <c r="G85" s="101">
        <f>'[1]10'!E$902</f>
        <v>0</v>
      </c>
      <c r="H85" s="102">
        <f>'[1]10'!F$902</f>
        <v>0</v>
      </c>
      <c r="I85" s="101">
        <f>'[1]10'!G$902</f>
        <v>0</v>
      </c>
      <c r="J85" s="103">
        <f>'[1]10'!H$902</f>
        <v>0</v>
      </c>
      <c r="K85" s="101">
        <f>'[1]10'!P$902</f>
        <v>0</v>
      </c>
      <c r="L85" s="101">
        <f>'[1]10'!Y$902</f>
        <v>0</v>
      </c>
      <c r="M85" s="101">
        <f>'[1]10'!AA$902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'[1]10'!C$903</f>
        <v>0</v>
      </c>
      <c r="F86" s="101">
        <f>'[1]10'!D$903</f>
        <v>0</v>
      </c>
      <c r="G86" s="101">
        <f>'[1]10'!E$903</f>
        <v>0</v>
      </c>
      <c r="H86" s="102">
        <f>'[1]10'!F$903</f>
        <v>0</v>
      </c>
      <c r="I86" s="101">
        <f>'[1]10'!G$903</f>
        <v>0</v>
      </c>
      <c r="J86" s="103">
        <f>'[1]10'!H$903</f>
        <v>0</v>
      </c>
      <c r="K86" s="101">
        <f>'[1]10'!P$903</f>
        <v>0</v>
      </c>
      <c r="L86" s="101">
        <f>'[1]10'!Y$903</f>
        <v>0</v>
      </c>
      <c r="M86" s="101">
        <f>'[1]10'!AA$903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'[1]10'!C$904</f>
        <v>649</v>
      </c>
      <c r="F87" s="101">
        <f>'[1]10'!D$904</f>
        <v>1131</v>
      </c>
      <c r="G87" s="101">
        <f>'[1]10'!E$904</f>
        <v>739</v>
      </c>
      <c r="H87" s="102">
        <f>'[1]10'!F$904</f>
        <v>700</v>
      </c>
      <c r="I87" s="101">
        <f>'[1]10'!G$904</f>
        <v>700</v>
      </c>
      <c r="J87" s="103">
        <f>'[1]10'!H$904</f>
        <v>700</v>
      </c>
      <c r="K87" s="101">
        <f>'[1]10'!P$904</f>
        <v>700</v>
      </c>
      <c r="L87" s="101">
        <f>'[1]10'!Y$904</f>
        <v>737.09999999999991</v>
      </c>
      <c r="M87" s="101">
        <f>'[1]10'!AA$904</f>
        <v>737.09999999999991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'[1]10'!C$905</f>
        <v>0</v>
      </c>
      <c r="F88" s="101">
        <f>'[1]10'!D$905</f>
        <v>28</v>
      </c>
      <c r="G88" s="101">
        <f>'[1]10'!E$905</f>
        <v>0</v>
      </c>
      <c r="H88" s="102">
        <f>'[1]10'!F$905</f>
        <v>0</v>
      </c>
      <c r="I88" s="101">
        <f>'[1]10'!G$905</f>
        <v>0</v>
      </c>
      <c r="J88" s="103">
        <f>'[1]10'!H$905</f>
        <v>0</v>
      </c>
      <c r="K88" s="101">
        <f>'[1]10'!P$905</f>
        <v>0</v>
      </c>
      <c r="L88" s="101">
        <f>'[1]10'!Y$905</f>
        <v>0</v>
      </c>
      <c r="M88" s="101">
        <f>'[1]10'!AA$905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'[1]10'!C$906</f>
        <v>0</v>
      </c>
      <c r="F90" s="74">
        <f>'[1]10'!D$906</f>
        <v>0</v>
      </c>
      <c r="G90" s="74">
        <f>'[1]10'!E$906</f>
        <v>0</v>
      </c>
      <c r="H90" s="75">
        <f>'[1]10'!F$906</f>
        <v>0</v>
      </c>
      <c r="I90" s="74">
        <f>'[1]10'!G$906</f>
        <v>0</v>
      </c>
      <c r="J90" s="76">
        <f>'[1]10'!H$906</f>
        <v>0</v>
      </c>
      <c r="K90" s="74">
        <f>'[1]10'!P$906</f>
        <v>0</v>
      </c>
      <c r="L90" s="74">
        <f>'[1]10'!Y$906</f>
        <v>0</v>
      </c>
      <c r="M90" s="74">
        <f>'[1]10'!AA$906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1109266</v>
      </c>
      <c r="F92" s="28">
        <f t="shared" ref="F92:M92" si="16">F4+F51+F77+F90</f>
        <v>1210050</v>
      </c>
      <c r="G92" s="28">
        <f t="shared" si="16"/>
        <v>1438632</v>
      </c>
      <c r="H92" s="29">
        <f t="shared" si="16"/>
        <v>1397542</v>
      </c>
      <c r="I92" s="28">
        <f t="shared" si="16"/>
        <v>1587282</v>
      </c>
      <c r="J92" s="30">
        <f t="shared" si="16"/>
        <v>1576471</v>
      </c>
      <c r="K92" s="28">
        <f t="shared" si="16"/>
        <v>1525877.5</v>
      </c>
      <c r="L92" s="28">
        <f t="shared" si="16"/>
        <v>1595318.2049999998</v>
      </c>
      <c r="M92" s="28">
        <f t="shared" si="16"/>
        <v>1709941.8209999998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 '[1]10'!$B$14)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'[1]10'!C$976</f>
        <v>0</v>
      </c>
      <c r="F6" s="88">
        <f>'[1]10'!D$976</f>
        <v>0</v>
      </c>
      <c r="G6" s="88">
        <f>'[1]10'!E$976</f>
        <v>0</v>
      </c>
      <c r="H6" s="89">
        <f>'[1]10'!F$976</f>
        <v>0</v>
      </c>
      <c r="I6" s="88">
        <f>'[1]10'!G$976</f>
        <v>0</v>
      </c>
      <c r="J6" s="90">
        <f>'[1]10'!H$976</f>
        <v>0</v>
      </c>
      <c r="K6" s="88">
        <f>'[1]10'!P$976</f>
        <v>0</v>
      </c>
      <c r="L6" s="88">
        <f>'[1]10'!Y$976</f>
        <v>0</v>
      </c>
      <c r="M6" s="88">
        <f>'[1]10'!AA$976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'[1]10'!C$977</f>
        <v>0</v>
      </c>
      <c r="F7" s="94">
        <f>'[1]10'!D$977</f>
        <v>0</v>
      </c>
      <c r="G7" s="94">
        <f>'[1]10'!E$977</f>
        <v>0</v>
      </c>
      <c r="H7" s="95">
        <f>'[1]10'!F$977</f>
        <v>0</v>
      </c>
      <c r="I7" s="94">
        <f>'[1]10'!G$977</f>
        <v>0</v>
      </c>
      <c r="J7" s="96">
        <f>'[1]10'!H$977</f>
        <v>0</v>
      </c>
      <c r="K7" s="94">
        <f>'[1]10'!P$977</f>
        <v>0</v>
      </c>
      <c r="L7" s="94">
        <f>'[1]10'!Y$977</f>
        <v>0</v>
      </c>
      <c r="M7" s="94">
        <f>'[1]10'!AA$977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'[1]10'!C$979</f>
        <v>0</v>
      </c>
      <c r="F9" s="88">
        <f>'[1]10'!D$979</f>
        <v>0</v>
      </c>
      <c r="G9" s="88">
        <f>'[1]10'!E$979</f>
        <v>0</v>
      </c>
      <c r="H9" s="89">
        <f>'[1]10'!F$979</f>
        <v>0</v>
      </c>
      <c r="I9" s="88">
        <f>'[1]10'!G$979</f>
        <v>0</v>
      </c>
      <c r="J9" s="90">
        <f>'[1]10'!H$979</f>
        <v>0</v>
      </c>
      <c r="K9" s="88">
        <f>'[1]10'!P$979</f>
        <v>0</v>
      </c>
      <c r="L9" s="88">
        <f>'[1]10'!Y$979</f>
        <v>0</v>
      </c>
      <c r="M9" s="88">
        <f>'[1]10'!AA$979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'[1]10'!C$980</f>
        <v>0</v>
      </c>
      <c r="F10" s="101">
        <f>'[1]10'!D$980</f>
        <v>0</v>
      </c>
      <c r="G10" s="101">
        <f>'[1]10'!E$980</f>
        <v>0</v>
      </c>
      <c r="H10" s="102">
        <f>'[1]10'!F$980</f>
        <v>0</v>
      </c>
      <c r="I10" s="101">
        <f>'[1]10'!G$980</f>
        <v>0</v>
      </c>
      <c r="J10" s="103">
        <f>'[1]10'!H$980</f>
        <v>0</v>
      </c>
      <c r="K10" s="101">
        <f>'[1]10'!P$980</f>
        <v>0</v>
      </c>
      <c r="L10" s="101">
        <f>'[1]10'!Y$980</f>
        <v>0</v>
      </c>
      <c r="M10" s="101">
        <f>'[1]10'!AA$980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'[1]10'!C$981</f>
        <v>0</v>
      </c>
      <c r="F11" s="101">
        <f>'[1]10'!D$981</f>
        <v>0</v>
      </c>
      <c r="G11" s="101">
        <f>'[1]10'!E$981</f>
        <v>0</v>
      </c>
      <c r="H11" s="102">
        <f>'[1]10'!F$981</f>
        <v>0</v>
      </c>
      <c r="I11" s="101">
        <f>'[1]10'!G$981</f>
        <v>0</v>
      </c>
      <c r="J11" s="103">
        <f>'[1]10'!H$981</f>
        <v>0</v>
      </c>
      <c r="K11" s="101">
        <f>'[1]10'!P$981</f>
        <v>0</v>
      </c>
      <c r="L11" s="101">
        <f>'[1]10'!Y$981</f>
        <v>0</v>
      </c>
      <c r="M11" s="101">
        <f>'[1]10'!AA$981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'[1]10'!C$982</f>
        <v>0</v>
      </c>
      <c r="F12" s="101">
        <f>'[1]10'!D$982</f>
        <v>0</v>
      </c>
      <c r="G12" s="101">
        <f>'[1]10'!E$982</f>
        <v>0</v>
      </c>
      <c r="H12" s="102">
        <f>'[1]10'!F$982</f>
        <v>0</v>
      </c>
      <c r="I12" s="101">
        <f>'[1]10'!G$982</f>
        <v>0</v>
      </c>
      <c r="J12" s="103">
        <f>'[1]10'!H$982</f>
        <v>0</v>
      </c>
      <c r="K12" s="101">
        <f>'[1]10'!P$982</f>
        <v>0</v>
      </c>
      <c r="L12" s="101">
        <f>'[1]10'!Y$982</f>
        <v>0</v>
      </c>
      <c r="M12" s="101">
        <f>'[1]10'!AA$982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'[1]10'!C$983</f>
        <v>0</v>
      </c>
      <c r="F13" s="101">
        <f>'[1]10'!D$983</f>
        <v>0</v>
      </c>
      <c r="G13" s="101">
        <f>'[1]10'!E$983</f>
        <v>0</v>
      </c>
      <c r="H13" s="102">
        <f>'[1]10'!F$983</f>
        <v>0</v>
      </c>
      <c r="I13" s="101">
        <f>'[1]10'!G$983</f>
        <v>0</v>
      </c>
      <c r="J13" s="103">
        <f>'[1]10'!H$983</f>
        <v>0</v>
      </c>
      <c r="K13" s="101">
        <f>'[1]10'!P$983</f>
        <v>0</v>
      </c>
      <c r="L13" s="101">
        <f>'[1]10'!Y$983</f>
        <v>0</v>
      </c>
      <c r="M13" s="101">
        <f>'[1]10'!AA$983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'[1]10'!C$984</f>
        <v>0</v>
      </c>
      <c r="F14" s="101">
        <f>'[1]10'!D$984</f>
        <v>0</v>
      </c>
      <c r="G14" s="101">
        <f>'[1]10'!E$984</f>
        <v>0</v>
      </c>
      <c r="H14" s="102">
        <f>'[1]10'!F$984</f>
        <v>0</v>
      </c>
      <c r="I14" s="101">
        <f>'[1]10'!G$984</f>
        <v>0</v>
      </c>
      <c r="J14" s="103">
        <f>'[1]10'!H$984</f>
        <v>0</v>
      </c>
      <c r="K14" s="101">
        <f>'[1]10'!P$984</f>
        <v>0</v>
      </c>
      <c r="L14" s="101">
        <f>'[1]10'!Y$984</f>
        <v>0</v>
      </c>
      <c r="M14" s="101">
        <f>'[1]10'!AA$984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'[1]10'!C$985</f>
        <v>0</v>
      </c>
      <c r="F15" s="101">
        <f>'[1]10'!D$985</f>
        <v>0</v>
      </c>
      <c r="G15" s="101">
        <f>'[1]10'!E$985</f>
        <v>0</v>
      </c>
      <c r="H15" s="102">
        <f>'[1]10'!F$985</f>
        <v>0</v>
      </c>
      <c r="I15" s="101">
        <f>'[1]10'!G$985</f>
        <v>0</v>
      </c>
      <c r="J15" s="103">
        <f>'[1]10'!H$985</f>
        <v>0</v>
      </c>
      <c r="K15" s="101">
        <f>'[1]10'!P$985</f>
        <v>0</v>
      </c>
      <c r="L15" s="101">
        <f>'[1]10'!Y$985</f>
        <v>0</v>
      </c>
      <c r="M15" s="101">
        <f>'[1]10'!AA$985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'[1]10'!C$986</f>
        <v>0</v>
      </c>
      <c r="F16" s="101">
        <f>'[1]10'!D$986</f>
        <v>0</v>
      </c>
      <c r="G16" s="101">
        <f>'[1]10'!E$986</f>
        <v>0</v>
      </c>
      <c r="H16" s="102">
        <f>'[1]10'!F$986</f>
        <v>0</v>
      </c>
      <c r="I16" s="101">
        <f>'[1]10'!G$986</f>
        <v>0</v>
      </c>
      <c r="J16" s="103">
        <f>'[1]10'!H$986</f>
        <v>0</v>
      </c>
      <c r="K16" s="101">
        <f>'[1]10'!P$986</f>
        <v>0</v>
      </c>
      <c r="L16" s="101">
        <f>'[1]10'!Y$986</f>
        <v>0</v>
      </c>
      <c r="M16" s="101">
        <f>'[1]10'!AA$986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'[1]10'!C$987</f>
        <v>0</v>
      </c>
      <c r="F17" s="101">
        <f>'[1]10'!D$987</f>
        <v>0</v>
      </c>
      <c r="G17" s="101">
        <f>'[1]10'!E$987</f>
        <v>0</v>
      </c>
      <c r="H17" s="102">
        <f>'[1]10'!F$987</f>
        <v>0</v>
      </c>
      <c r="I17" s="101">
        <f>'[1]10'!G$987</f>
        <v>0</v>
      </c>
      <c r="J17" s="103">
        <f>'[1]10'!H$987</f>
        <v>0</v>
      </c>
      <c r="K17" s="101">
        <f>'[1]10'!P$987</f>
        <v>0</v>
      </c>
      <c r="L17" s="101">
        <f>'[1]10'!Y$987</f>
        <v>0</v>
      </c>
      <c r="M17" s="101">
        <f>'[1]10'!AA$987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'[1]10'!C$988</f>
        <v>0</v>
      </c>
      <c r="F18" s="101">
        <f>'[1]10'!D$988</f>
        <v>0</v>
      </c>
      <c r="G18" s="101">
        <f>'[1]10'!E$988</f>
        <v>0</v>
      </c>
      <c r="H18" s="102">
        <f>'[1]10'!F$988</f>
        <v>0</v>
      </c>
      <c r="I18" s="101">
        <f>'[1]10'!G$988</f>
        <v>0</v>
      </c>
      <c r="J18" s="103">
        <f>'[1]10'!H$988</f>
        <v>0</v>
      </c>
      <c r="K18" s="101">
        <f>'[1]10'!P$988</f>
        <v>0</v>
      </c>
      <c r="L18" s="101">
        <f>'[1]10'!Y$988</f>
        <v>0</v>
      </c>
      <c r="M18" s="101">
        <f>'[1]10'!AA$988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'[1]10'!C$989</f>
        <v>0</v>
      </c>
      <c r="F19" s="101">
        <f>'[1]10'!D$989</f>
        <v>0</v>
      </c>
      <c r="G19" s="101">
        <f>'[1]10'!E$989</f>
        <v>0</v>
      </c>
      <c r="H19" s="102">
        <f>'[1]10'!F$989</f>
        <v>0</v>
      </c>
      <c r="I19" s="101">
        <f>'[1]10'!G$989</f>
        <v>0</v>
      </c>
      <c r="J19" s="103">
        <f>'[1]10'!H$989</f>
        <v>0</v>
      </c>
      <c r="K19" s="101">
        <f>'[1]10'!P$989</f>
        <v>0</v>
      </c>
      <c r="L19" s="101">
        <f>'[1]10'!Y$989</f>
        <v>0</v>
      </c>
      <c r="M19" s="101">
        <f>'[1]10'!AA$989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'[1]10'!C$990</f>
        <v>0</v>
      </c>
      <c r="F20" s="101">
        <f>'[1]10'!D$990</f>
        <v>0</v>
      </c>
      <c r="G20" s="101">
        <f>'[1]10'!E$990</f>
        <v>0</v>
      </c>
      <c r="H20" s="102">
        <f>'[1]10'!F$990</f>
        <v>0</v>
      </c>
      <c r="I20" s="101">
        <f>'[1]10'!G$990</f>
        <v>0</v>
      </c>
      <c r="J20" s="103">
        <f>'[1]10'!H$990</f>
        <v>0</v>
      </c>
      <c r="K20" s="101">
        <f>'[1]10'!P$990</f>
        <v>0</v>
      </c>
      <c r="L20" s="101">
        <f>'[1]10'!Y$990</f>
        <v>0</v>
      </c>
      <c r="M20" s="101">
        <f>'[1]10'!AA$990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'[1]10'!C$991</f>
        <v>0</v>
      </c>
      <c r="F21" s="101">
        <f>'[1]10'!D$991</f>
        <v>0</v>
      </c>
      <c r="G21" s="101">
        <f>'[1]10'!E$991</f>
        <v>0</v>
      </c>
      <c r="H21" s="102">
        <f>'[1]10'!F$991</f>
        <v>0</v>
      </c>
      <c r="I21" s="101">
        <f>'[1]10'!G$991</f>
        <v>0</v>
      </c>
      <c r="J21" s="103">
        <f>'[1]10'!H$991</f>
        <v>0</v>
      </c>
      <c r="K21" s="101">
        <f>'[1]10'!P$991</f>
        <v>0</v>
      </c>
      <c r="L21" s="101">
        <f>'[1]10'!Y$991</f>
        <v>0</v>
      </c>
      <c r="M21" s="101">
        <f>'[1]10'!AA$991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'[1]10'!C$992</f>
        <v>0</v>
      </c>
      <c r="F22" s="101">
        <f>'[1]10'!D$992</f>
        <v>0</v>
      </c>
      <c r="G22" s="101">
        <f>'[1]10'!E$992</f>
        <v>0</v>
      </c>
      <c r="H22" s="102">
        <f>'[1]10'!F$992</f>
        <v>0</v>
      </c>
      <c r="I22" s="101">
        <f>'[1]10'!G$992</f>
        <v>0</v>
      </c>
      <c r="J22" s="103">
        <f>'[1]10'!H$992</f>
        <v>0</v>
      </c>
      <c r="K22" s="101">
        <f>'[1]10'!P$992</f>
        <v>0</v>
      </c>
      <c r="L22" s="101">
        <f>'[1]10'!Y$992</f>
        <v>0</v>
      </c>
      <c r="M22" s="101">
        <f>'[1]10'!AA$992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'[1]10'!C$993</f>
        <v>0</v>
      </c>
      <c r="F23" s="101">
        <f>'[1]10'!D$993</f>
        <v>0</v>
      </c>
      <c r="G23" s="101">
        <f>'[1]10'!E$993</f>
        <v>0</v>
      </c>
      <c r="H23" s="102">
        <f>'[1]10'!F$993</f>
        <v>0</v>
      </c>
      <c r="I23" s="101">
        <f>'[1]10'!G$993</f>
        <v>0</v>
      </c>
      <c r="J23" s="103">
        <f>'[1]10'!H$993</f>
        <v>0</v>
      </c>
      <c r="K23" s="101">
        <f>'[1]10'!P$993</f>
        <v>0</v>
      </c>
      <c r="L23" s="101">
        <f>'[1]10'!Y$993</f>
        <v>0</v>
      </c>
      <c r="M23" s="101">
        <f>'[1]10'!AA$993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'[1]10'!C$994</f>
        <v>0</v>
      </c>
      <c r="F24" s="101">
        <f>'[1]10'!D$994</f>
        <v>0</v>
      </c>
      <c r="G24" s="101">
        <f>'[1]10'!E$994</f>
        <v>0</v>
      </c>
      <c r="H24" s="102">
        <f>'[1]10'!F$994</f>
        <v>0</v>
      </c>
      <c r="I24" s="101">
        <f>'[1]10'!G$994</f>
        <v>0</v>
      </c>
      <c r="J24" s="103">
        <f>'[1]10'!H$994</f>
        <v>0</v>
      </c>
      <c r="K24" s="101">
        <f>'[1]10'!P$994</f>
        <v>0</v>
      </c>
      <c r="L24" s="101">
        <f>'[1]10'!Y$994</f>
        <v>0</v>
      </c>
      <c r="M24" s="101">
        <f>'[1]10'!AA$994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'[1]10'!C$995</f>
        <v>0</v>
      </c>
      <c r="F25" s="101">
        <f>'[1]10'!D$995</f>
        <v>0</v>
      </c>
      <c r="G25" s="101">
        <f>'[1]10'!E$995</f>
        <v>0</v>
      </c>
      <c r="H25" s="102">
        <f>'[1]10'!F$995</f>
        <v>0</v>
      </c>
      <c r="I25" s="101">
        <f>'[1]10'!G$995</f>
        <v>0</v>
      </c>
      <c r="J25" s="103">
        <f>'[1]10'!H$995</f>
        <v>0</v>
      </c>
      <c r="K25" s="101">
        <f>'[1]10'!P$995</f>
        <v>0</v>
      </c>
      <c r="L25" s="101">
        <f>'[1]10'!Y$995</f>
        <v>0</v>
      </c>
      <c r="M25" s="101">
        <f>'[1]10'!AA$995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'[1]10'!C$996</f>
        <v>0</v>
      </c>
      <c r="F26" s="101">
        <f>'[1]10'!D$996</f>
        <v>0</v>
      </c>
      <c r="G26" s="101">
        <f>'[1]10'!E$996</f>
        <v>0</v>
      </c>
      <c r="H26" s="102">
        <f>'[1]10'!F$996</f>
        <v>0</v>
      </c>
      <c r="I26" s="101">
        <f>'[1]10'!G$996</f>
        <v>0</v>
      </c>
      <c r="J26" s="103">
        <f>'[1]10'!H$996</f>
        <v>0</v>
      </c>
      <c r="K26" s="101">
        <f>'[1]10'!P$996</f>
        <v>0</v>
      </c>
      <c r="L26" s="101">
        <f>'[1]10'!Y$996</f>
        <v>0</v>
      </c>
      <c r="M26" s="101">
        <f>'[1]10'!AA$996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'[1]10'!C$997</f>
        <v>0</v>
      </c>
      <c r="F27" s="101">
        <f>'[1]10'!D$997</f>
        <v>0</v>
      </c>
      <c r="G27" s="101">
        <f>'[1]10'!E$997</f>
        <v>0</v>
      </c>
      <c r="H27" s="102">
        <f>'[1]10'!F$997</f>
        <v>0</v>
      </c>
      <c r="I27" s="101">
        <f>'[1]10'!G$997</f>
        <v>0</v>
      </c>
      <c r="J27" s="103">
        <f>'[1]10'!H$997</f>
        <v>0</v>
      </c>
      <c r="K27" s="101">
        <f>'[1]10'!P$997</f>
        <v>0</v>
      </c>
      <c r="L27" s="101">
        <f>'[1]10'!Y$997</f>
        <v>0</v>
      </c>
      <c r="M27" s="101">
        <f>'[1]10'!AA$997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'[1]10'!C$998</f>
        <v>0</v>
      </c>
      <c r="F28" s="101">
        <f>'[1]10'!D$998</f>
        <v>0</v>
      </c>
      <c r="G28" s="101">
        <f>'[1]10'!E$998</f>
        <v>0</v>
      </c>
      <c r="H28" s="102">
        <f>'[1]10'!F$998</f>
        <v>0</v>
      </c>
      <c r="I28" s="101">
        <f>'[1]10'!G$998</f>
        <v>0</v>
      </c>
      <c r="J28" s="103">
        <f>'[1]10'!H$998</f>
        <v>0</v>
      </c>
      <c r="K28" s="101">
        <f>'[1]10'!P$998</f>
        <v>0</v>
      </c>
      <c r="L28" s="101">
        <f>'[1]10'!Y$998</f>
        <v>0</v>
      </c>
      <c r="M28" s="101">
        <f>'[1]10'!AA$998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'[1]10'!C$999</f>
        <v>0</v>
      </c>
      <c r="F29" s="101">
        <f>'[1]10'!D$999</f>
        <v>0</v>
      </c>
      <c r="G29" s="101">
        <f>'[1]10'!E$999</f>
        <v>0</v>
      </c>
      <c r="H29" s="102">
        <f>'[1]10'!F$999</f>
        <v>0</v>
      </c>
      <c r="I29" s="101">
        <f>'[1]10'!G$999</f>
        <v>0</v>
      </c>
      <c r="J29" s="103">
        <f>'[1]10'!H$999</f>
        <v>0</v>
      </c>
      <c r="K29" s="101">
        <f>'[1]10'!P$999</f>
        <v>0</v>
      </c>
      <c r="L29" s="101">
        <f>'[1]10'!Y$999</f>
        <v>0</v>
      </c>
      <c r="M29" s="101">
        <f>'[1]10'!AA$999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'[1]10'!C$1000</f>
        <v>0</v>
      </c>
      <c r="F30" s="101">
        <f>'[1]10'!D$1000</f>
        <v>0</v>
      </c>
      <c r="G30" s="101">
        <f>'[1]10'!E$1000</f>
        <v>0</v>
      </c>
      <c r="H30" s="102">
        <f>'[1]10'!F$1000</f>
        <v>0</v>
      </c>
      <c r="I30" s="101">
        <f>'[1]10'!G$1000</f>
        <v>0</v>
      </c>
      <c r="J30" s="103">
        <f>'[1]10'!H$1000</f>
        <v>0</v>
      </c>
      <c r="K30" s="101">
        <f>'[1]10'!P$1000</f>
        <v>0</v>
      </c>
      <c r="L30" s="101">
        <f>'[1]10'!Y$1000</f>
        <v>0</v>
      </c>
      <c r="M30" s="101">
        <f>'[1]10'!AA$1000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'[1]10'!C$1001</f>
        <v>0</v>
      </c>
      <c r="F31" s="101">
        <f>'[1]10'!D$1001</f>
        <v>0</v>
      </c>
      <c r="G31" s="101">
        <f>'[1]10'!E$1001</f>
        <v>0</v>
      </c>
      <c r="H31" s="102">
        <f>'[1]10'!F$1001</f>
        <v>0</v>
      </c>
      <c r="I31" s="101">
        <f>'[1]10'!G$1001</f>
        <v>0</v>
      </c>
      <c r="J31" s="103">
        <f>'[1]10'!H$1001</f>
        <v>0</v>
      </c>
      <c r="K31" s="101">
        <f>'[1]10'!P$1001</f>
        <v>0</v>
      </c>
      <c r="L31" s="101">
        <f>'[1]10'!Y$1001</f>
        <v>0</v>
      </c>
      <c r="M31" s="101">
        <f>'[1]10'!AA$1001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'[1]10'!C$1002</f>
        <v>0</v>
      </c>
      <c r="F32" s="101">
        <f>'[1]10'!D$1002</f>
        <v>0</v>
      </c>
      <c r="G32" s="101">
        <f>'[1]10'!E$1002</f>
        <v>0</v>
      </c>
      <c r="H32" s="102">
        <f>'[1]10'!F$1002</f>
        <v>0</v>
      </c>
      <c r="I32" s="101">
        <f>'[1]10'!G$1002</f>
        <v>0</v>
      </c>
      <c r="J32" s="103">
        <f>'[1]10'!H$1002</f>
        <v>0</v>
      </c>
      <c r="K32" s="101">
        <f>'[1]10'!P$1002</f>
        <v>0</v>
      </c>
      <c r="L32" s="101">
        <f>'[1]10'!Y$1002</f>
        <v>0</v>
      </c>
      <c r="M32" s="101">
        <f>'[1]10'!AA$1002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'[1]10'!C$1003</f>
        <v>0</v>
      </c>
      <c r="F33" s="101">
        <f>'[1]10'!D$1003</f>
        <v>0</v>
      </c>
      <c r="G33" s="101">
        <f>'[1]10'!E$1003</f>
        <v>0</v>
      </c>
      <c r="H33" s="102">
        <f>'[1]10'!F$1003</f>
        <v>0</v>
      </c>
      <c r="I33" s="101">
        <f>'[1]10'!G$1003</f>
        <v>0</v>
      </c>
      <c r="J33" s="103">
        <f>'[1]10'!H$1003</f>
        <v>0</v>
      </c>
      <c r="K33" s="101">
        <f>'[1]10'!P$1003</f>
        <v>0</v>
      </c>
      <c r="L33" s="101">
        <f>'[1]10'!Y$1003</f>
        <v>0</v>
      </c>
      <c r="M33" s="101">
        <f>'[1]10'!AA$1003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'[1]10'!C$1004</f>
        <v>0</v>
      </c>
      <c r="F34" s="101">
        <f>'[1]10'!D$1004</f>
        <v>0</v>
      </c>
      <c r="G34" s="101">
        <f>'[1]10'!E$1004</f>
        <v>0</v>
      </c>
      <c r="H34" s="102">
        <f>'[1]10'!F$1004</f>
        <v>0</v>
      </c>
      <c r="I34" s="101">
        <f>'[1]10'!G$1004</f>
        <v>0</v>
      </c>
      <c r="J34" s="103">
        <f>'[1]10'!H$1004</f>
        <v>0</v>
      </c>
      <c r="K34" s="101">
        <f>'[1]10'!P$1004</f>
        <v>0</v>
      </c>
      <c r="L34" s="101">
        <f>'[1]10'!Y$1004</f>
        <v>0</v>
      </c>
      <c r="M34" s="101">
        <f>'[1]10'!AA$1004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'[1]10'!C$1005</f>
        <v>0</v>
      </c>
      <c r="F35" s="101">
        <f>'[1]10'!D$1005</f>
        <v>0</v>
      </c>
      <c r="G35" s="101">
        <f>'[1]10'!E$1005</f>
        <v>0</v>
      </c>
      <c r="H35" s="102">
        <f>'[1]10'!F$1005</f>
        <v>0</v>
      </c>
      <c r="I35" s="101">
        <f>'[1]10'!G$1005</f>
        <v>0</v>
      </c>
      <c r="J35" s="103">
        <f>'[1]10'!H$1005</f>
        <v>0</v>
      </c>
      <c r="K35" s="101">
        <f>'[1]10'!P$1005</f>
        <v>0</v>
      </c>
      <c r="L35" s="101">
        <f>'[1]10'!Y$1005</f>
        <v>0</v>
      </c>
      <c r="M35" s="101">
        <f>'[1]10'!AA$1005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'[1]10'!C$1006</f>
        <v>0</v>
      </c>
      <c r="F36" s="101">
        <f>'[1]10'!D$1006</f>
        <v>0</v>
      </c>
      <c r="G36" s="101">
        <f>'[1]10'!E$1006</f>
        <v>0</v>
      </c>
      <c r="H36" s="102">
        <f>'[1]10'!F$1006</f>
        <v>0</v>
      </c>
      <c r="I36" s="101">
        <f>'[1]10'!G$1006</f>
        <v>0</v>
      </c>
      <c r="J36" s="103">
        <f>'[1]10'!H$1006</f>
        <v>0</v>
      </c>
      <c r="K36" s="101">
        <f>'[1]10'!P$1006</f>
        <v>0</v>
      </c>
      <c r="L36" s="101">
        <f>'[1]10'!Y$1006</f>
        <v>0</v>
      </c>
      <c r="M36" s="101">
        <f>'[1]10'!AA$1006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'[1]10'!C$1007</f>
        <v>0</v>
      </c>
      <c r="F37" s="101">
        <f>'[1]10'!D$1007</f>
        <v>0</v>
      </c>
      <c r="G37" s="101">
        <f>'[1]10'!E$1007</f>
        <v>0</v>
      </c>
      <c r="H37" s="102">
        <f>'[1]10'!F$1007</f>
        <v>0</v>
      </c>
      <c r="I37" s="101">
        <f>'[1]10'!G$1007</f>
        <v>0</v>
      </c>
      <c r="J37" s="103">
        <f>'[1]10'!H$1007</f>
        <v>0</v>
      </c>
      <c r="K37" s="101">
        <f>'[1]10'!P$1007</f>
        <v>0</v>
      </c>
      <c r="L37" s="101">
        <f>'[1]10'!Y$1007</f>
        <v>0</v>
      </c>
      <c r="M37" s="101">
        <f>'[1]10'!AA$1007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'[1]10'!C$1008</f>
        <v>0</v>
      </c>
      <c r="F38" s="101">
        <f>'[1]10'!D$1008</f>
        <v>0</v>
      </c>
      <c r="G38" s="101">
        <f>'[1]10'!E$1008</f>
        <v>0</v>
      </c>
      <c r="H38" s="102">
        <f>'[1]10'!F$1008</f>
        <v>0</v>
      </c>
      <c r="I38" s="101">
        <f>'[1]10'!G$1008</f>
        <v>0</v>
      </c>
      <c r="J38" s="103">
        <f>'[1]10'!H$1008</f>
        <v>0</v>
      </c>
      <c r="K38" s="101">
        <f>'[1]10'!P$1008</f>
        <v>0</v>
      </c>
      <c r="L38" s="101">
        <f>'[1]10'!Y$1008</f>
        <v>0</v>
      </c>
      <c r="M38" s="101">
        <f>'[1]10'!AA$1008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'[1]10'!C$1009</f>
        <v>0</v>
      </c>
      <c r="F39" s="101">
        <f>'[1]10'!D$1009</f>
        <v>0</v>
      </c>
      <c r="G39" s="101">
        <f>'[1]10'!E$1009</f>
        <v>0</v>
      </c>
      <c r="H39" s="102">
        <f>'[1]10'!F$1009</f>
        <v>0</v>
      </c>
      <c r="I39" s="101">
        <f>'[1]10'!G$1009</f>
        <v>0</v>
      </c>
      <c r="J39" s="103">
        <f>'[1]10'!H$1009</f>
        <v>0</v>
      </c>
      <c r="K39" s="101">
        <f>'[1]10'!P$1009</f>
        <v>0</v>
      </c>
      <c r="L39" s="101">
        <f>'[1]10'!Y$1009</f>
        <v>0</v>
      </c>
      <c r="M39" s="101">
        <f>'[1]10'!AA$1009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'[1]10'!C$1010</f>
        <v>0</v>
      </c>
      <c r="F40" s="101">
        <f>'[1]10'!D$1010</f>
        <v>0</v>
      </c>
      <c r="G40" s="101">
        <f>'[1]10'!E$1010</f>
        <v>0</v>
      </c>
      <c r="H40" s="102">
        <f>'[1]10'!F$1010</f>
        <v>0</v>
      </c>
      <c r="I40" s="101">
        <f>'[1]10'!G$1010</f>
        <v>0</v>
      </c>
      <c r="J40" s="103">
        <f>'[1]10'!H$1010</f>
        <v>0</v>
      </c>
      <c r="K40" s="101">
        <f>'[1]10'!P$1010</f>
        <v>0</v>
      </c>
      <c r="L40" s="101">
        <f>'[1]10'!Y$1010</f>
        <v>0</v>
      </c>
      <c r="M40" s="101">
        <f>'[1]10'!AA$1010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'[1]10'!C$1011</f>
        <v>0</v>
      </c>
      <c r="F41" s="101">
        <f>'[1]10'!D$1011</f>
        <v>0</v>
      </c>
      <c r="G41" s="101">
        <f>'[1]10'!E$1011</f>
        <v>0</v>
      </c>
      <c r="H41" s="102">
        <f>'[1]10'!F$1011</f>
        <v>0</v>
      </c>
      <c r="I41" s="101">
        <f>'[1]10'!G$1011</f>
        <v>0</v>
      </c>
      <c r="J41" s="103">
        <f>'[1]10'!H$1011</f>
        <v>0</v>
      </c>
      <c r="K41" s="101">
        <f>'[1]10'!P$1011</f>
        <v>0</v>
      </c>
      <c r="L41" s="101">
        <f>'[1]10'!Y$1011</f>
        <v>0</v>
      </c>
      <c r="M41" s="101">
        <f>'[1]10'!AA$1011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'[1]10'!C$1012</f>
        <v>0</v>
      </c>
      <c r="F42" s="101">
        <f>'[1]10'!D$1012</f>
        <v>0</v>
      </c>
      <c r="G42" s="101">
        <f>'[1]10'!E$1012</f>
        <v>0</v>
      </c>
      <c r="H42" s="102">
        <f>'[1]10'!F$1012</f>
        <v>0</v>
      </c>
      <c r="I42" s="101">
        <f>'[1]10'!G$1012</f>
        <v>0</v>
      </c>
      <c r="J42" s="103">
        <f>'[1]10'!H$1012</f>
        <v>0</v>
      </c>
      <c r="K42" s="101">
        <f>'[1]10'!P$1012</f>
        <v>0</v>
      </c>
      <c r="L42" s="101">
        <f>'[1]10'!Y$1012</f>
        <v>0</v>
      </c>
      <c r="M42" s="101">
        <f>'[1]10'!AA$1012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'[1]10'!C$1013</f>
        <v>0</v>
      </c>
      <c r="F43" s="101">
        <f>'[1]10'!D$1013</f>
        <v>0</v>
      </c>
      <c r="G43" s="101">
        <f>'[1]10'!E$1013</f>
        <v>0</v>
      </c>
      <c r="H43" s="102">
        <f>'[1]10'!F$1013</f>
        <v>0</v>
      </c>
      <c r="I43" s="101">
        <f>'[1]10'!G$1013</f>
        <v>0</v>
      </c>
      <c r="J43" s="103">
        <f>'[1]10'!H$1013</f>
        <v>0</v>
      </c>
      <c r="K43" s="101">
        <f>'[1]10'!P$1013</f>
        <v>0</v>
      </c>
      <c r="L43" s="101">
        <f>'[1]10'!Y$1013</f>
        <v>0</v>
      </c>
      <c r="M43" s="101">
        <f>'[1]10'!AA$1013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'[1]10'!C$1014</f>
        <v>0</v>
      </c>
      <c r="F44" s="101">
        <f>'[1]10'!D$1014</f>
        <v>0</v>
      </c>
      <c r="G44" s="101">
        <f>'[1]10'!E$1014</f>
        <v>0</v>
      </c>
      <c r="H44" s="102">
        <f>'[1]10'!F$1014</f>
        <v>0</v>
      </c>
      <c r="I44" s="101">
        <f>'[1]10'!G$1014</f>
        <v>0</v>
      </c>
      <c r="J44" s="103">
        <f>'[1]10'!H$1014</f>
        <v>0</v>
      </c>
      <c r="K44" s="101">
        <f>'[1]10'!P$1014</f>
        <v>0</v>
      </c>
      <c r="L44" s="101">
        <f>'[1]10'!Y$1014</f>
        <v>0</v>
      </c>
      <c r="M44" s="101">
        <f>'[1]10'!AA$1014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'[1]10'!C$1015</f>
        <v>0</v>
      </c>
      <c r="F45" s="101">
        <f>'[1]10'!D$1015</f>
        <v>0</v>
      </c>
      <c r="G45" s="101">
        <f>'[1]10'!E$1015</f>
        <v>0</v>
      </c>
      <c r="H45" s="102">
        <f>'[1]10'!F$1015</f>
        <v>0</v>
      </c>
      <c r="I45" s="101">
        <f>'[1]10'!G$1015</f>
        <v>0</v>
      </c>
      <c r="J45" s="103">
        <f>'[1]10'!H$1015</f>
        <v>0</v>
      </c>
      <c r="K45" s="101">
        <f>'[1]10'!P$1015</f>
        <v>0</v>
      </c>
      <c r="L45" s="101">
        <f>'[1]10'!Y$1015</f>
        <v>0</v>
      </c>
      <c r="M45" s="101">
        <f>'[1]10'!AA$1015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'[1]10'!C$1016</f>
        <v>0</v>
      </c>
      <c r="F46" s="94">
        <f>'[1]10'!D$1016</f>
        <v>0</v>
      </c>
      <c r="G46" s="94">
        <f>'[1]10'!E$1016</f>
        <v>0</v>
      </c>
      <c r="H46" s="95">
        <f>'[1]10'!F$1016</f>
        <v>0</v>
      </c>
      <c r="I46" s="94">
        <f>'[1]10'!G$1016</f>
        <v>0</v>
      </c>
      <c r="J46" s="96">
        <f>'[1]10'!H$1016</f>
        <v>0</v>
      </c>
      <c r="K46" s="94">
        <f>'[1]10'!P$1016</f>
        <v>0</v>
      </c>
      <c r="L46" s="94">
        <f>'[1]10'!Y$1016</f>
        <v>0</v>
      </c>
      <c r="M46" s="94">
        <f>'[1]10'!AA$1016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'[1]10'!C$1018</f>
        <v>0</v>
      </c>
      <c r="F48" s="88">
        <f>'[1]10'!D$1018</f>
        <v>0</v>
      </c>
      <c r="G48" s="88">
        <f>'[1]10'!E$1018</f>
        <v>0</v>
      </c>
      <c r="H48" s="89">
        <f>'[1]10'!F$1018</f>
        <v>0</v>
      </c>
      <c r="I48" s="88">
        <f>'[1]10'!G$1018</f>
        <v>0</v>
      </c>
      <c r="J48" s="90">
        <f>'[1]10'!H$1018</f>
        <v>0</v>
      </c>
      <c r="K48" s="88">
        <f>'[1]10'!P$1018</f>
        <v>0</v>
      </c>
      <c r="L48" s="88">
        <f>'[1]10'!Y$1018</f>
        <v>0</v>
      </c>
      <c r="M48" s="88">
        <f>'[1]10'!AA$1018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'[1]10'!C$1019</f>
        <v>0</v>
      </c>
      <c r="F49" s="94">
        <f>'[1]10'!D$1019</f>
        <v>0</v>
      </c>
      <c r="G49" s="94">
        <f>'[1]10'!E$1019</f>
        <v>0</v>
      </c>
      <c r="H49" s="95">
        <f>'[1]10'!F$1019</f>
        <v>0</v>
      </c>
      <c r="I49" s="94">
        <f>'[1]10'!G$1019</f>
        <v>0</v>
      </c>
      <c r="J49" s="96">
        <f>'[1]10'!H$1019</f>
        <v>0</v>
      </c>
      <c r="K49" s="94">
        <f>'[1]10'!P$1019</f>
        <v>0</v>
      </c>
      <c r="L49" s="94">
        <f>'[1]10'!Y$1019</f>
        <v>0</v>
      </c>
      <c r="M49" s="94">
        <f>'[1]10'!AA$1019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'[1]10'!C$1023</f>
        <v>0</v>
      </c>
      <c r="F54" s="88">
        <f>'[1]10'!D$1023</f>
        <v>0</v>
      </c>
      <c r="G54" s="88">
        <f>'[1]10'!E$1023</f>
        <v>0</v>
      </c>
      <c r="H54" s="89">
        <f>'[1]10'!F$1023</f>
        <v>0</v>
      </c>
      <c r="I54" s="88">
        <f>'[1]10'!G$1023</f>
        <v>0</v>
      </c>
      <c r="J54" s="90">
        <f>'[1]10'!H$1023</f>
        <v>0</v>
      </c>
      <c r="K54" s="88">
        <f>'[1]10'!P$1023</f>
        <v>0</v>
      </c>
      <c r="L54" s="88">
        <f>'[1]10'!Y$1023</f>
        <v>0</v>
      </c>
      <c r="M54" s="88">
        <f>'[1]10'!AA$1023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'[1]10'!C$1024</f>
        <v>0</v>
      </c>
      <c r="F55" s="94">
        <f>'[1]10'!D$1024</f>
        <v>0</v>
      </c>
      <c r="G55" s="94">
        <f>'[1]10'!E$1024</f>
        <v>0</v>
      </c>
      <c r="H55" s="95">
        <f>'[1]10'!F$1024</f>
        <v>0</v>
      </c>
      <c r="I55" s="94">
        <f>'[1]10'!G$1024</f>
        <v>0</v>
      </c>
      <c r="J55" s="96">
        <f>'[1]10'!H$1024</f>
        <v>0</v>
      </c>
      <c r="K55" s="94">
        <f>'[1]10'!P$1024</f>
        <v>0</v>
      </c>
      <c r="L55" s="94">
        <f>'[1]10'!Y$1024</f>
        <v>0</v>
      </c>
      <c r="M55" s="94">
        <f>'[1]10'!AA$1024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'[1]10'!C$1026</f>
        <v>0</v>
      </c>
      <c r="F57" s="88">
        <f>'[1]10'!D$1026</f>
        <v>0</v>
      </c>
      <c r="G57" s="88">
        <f>'[1]10'!E$1026</f>
        <v>0</v>
      </c>
      <c r="H57" s="89">
        <f>'[1]10'!F$1026</f>
        <v>0</v>
      </c>
      <c r="I57" s="88">
        <f>'[1]10'!G$1026</f>
        <v>0</v>
      </c>
      <c r="J57" s="90">
        <f>'[1]10'!H$1026</f>
        <v>0</v>
      </c>
      <c r="K57" s="88">
        <f>'[1]10'!P$1026</f>
        <v>0</v>
      </c>
      <c r="L57" s="88">
        <f>'[1]10'!Y$1026</f>
        <v>0</v>
      </c>
      <c r="M57" s="88">
        <f>'[1]10'!AA$1026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'[1]10'!C$1027</f>
        <v>0</v>
      </c>
      <c r="F58" s="94">
        <f>'[1]10'!D$1027</f>
        <v>0</v>
      </c>
      <c r="G58" s="94">
        <f>'[1]10'!E$1027</f>
        <v>0</v>
      </c>
      <c r="H58" s="95">
        <f>'[1]10'!F$1027</f>
        <v>0</v>
      </c>
      <c r="I58" s="94">
        <f>'[1]10'!G$1027</f>
        <v>0</v>
      </c>
      <c r="J58" s="96">
        <f>'[1]10'!H$1027</f>
        <v>0</v>
      </c>
      <c r="K58" s="94">
        <f>'[1]10'!P$1027</f>
        <v>0</v>
      </c>
      <c r="L58" s="94">
        <f>'[1]10'!Y$1027</f>
        <v>0</v>
      </c>
      <c r="M58" s="94">
        <f>'[1]10'!AA$1027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'[1]10'!C$1029</f>
        <v>0</v>
      </c>
      <c r="F60" s="88">
        <f>'[1]10'!D$1029</f>
        <v>0</v>
      </c>
      <c r="G60" s="88">
        <f>'[1]10'!E$1029</f>
        <v>0</v>
      </c>
      <c r="H60" s="89">
        <f>'[1]10'!F$1029</f>
        <v>0</v>
      </c>
      <c r="I60" s="88">
        <f>'[1]10'!G$1029</f>
        <v>0</v>
      </c>
      <c r="J60" s="90">
        <f>'[1]10'!H$1029</f>
        <v>0</v>
      </c>
      <c r="K60" s="88">
        <f>'[1]10'!P$1029</f>
        <v>0</v>
      </c>
      <c r="L60" s="88">
        <f>'[1]10'!Y$1029</f>
        <v>0</v>
      </c>
      <c r="M60" s="88">
        <f>'[1]10'!AA$1029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'[1]10'!C$1030</f>
        <v>0</v>
      </c>
      <c r="F61" s="94">
        <f>'[1]10'!D$1030</f>
        <v>0</v>
      </c>
      <c r="G61" s="94">
        <f>'[1]10'!E$1030</f>
        <v>0</v>
      </c>
      <c r="H61" s="95">
        <f>'[1]10'!F$1030</f>
        <v>0</v>
      </c>
      <c r="I61" s="94">
        <f>'[1]10'!G$1030</f>
        <v>0</v>
      </c>
      <c r="J61" s="96">
        <f>'[1]10'!H$1030</f>
        <v>0</v>
      </c>
      <c r="K61" s="94">
        <f>'[1]10'!P$1030</f>
        <v>0</v>
      </c>
      <c r="L61" s="94">
        <f>'[1]10'!Y$1030</f>
        <v>0</v>
      </c>
      <c r="M61" s="94">
        <f>'[1]10'!AA$1030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'[1]10'!C$1031</f>
        <v>0</v>
      </c>
      <c r="F62" s="101">
        <f>'[1]10'!D$1031</f>
        <v>0</v>
      </c>
      <c r="G62" s="101">
        <f>'[1]10'!E$1031</f>
        <v>0</v>
      </c>
      <c r="H62" s="102">
        <f>'[1]10'!F$1031</f>
        <v>0</v>
      </c>
      <c r="I62" s="101">
        <f>'[1]10'!G$1031</f>
        <v>0</v>
      </c>
      <c r="J62" s="103">
        <f>'[1]10'!H$1031</f>
        <v>0</v>
      </c>
      <c r="K62" s="101">
        <f>'[1]10'!P$1031</f>
        <v>0</v>
      </c>
      <c r="L62" s="101">
        <f>'[1]10'!Y$1031</f>
        <v>0</v>
      </c>
      <c r="M62" s="101">
        <f>'[1]10'!AA$1031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'[1]10'!C$1032</f>
        <v>0</v>
      </c>
      <c r="F63" s="101">
        <f>'[1]10'!D$1032</f>
        <v>0</v>
      </c>
      <c r="G63" s="101">
        <f>'[1]10'!E$1032</f>
        <v>0</v>
      </c>
      <c r="H63" s="102">
        <f>'[1]10'!F$1032</f>
        <v>0</v>
      </c>
      <c r="I63" s="101">
        <f>'[1]10'!G$1032</f>
        <v>0</v>
      </c>
      <c r="J63" s="103">
        <f>'[1]10'!H$1032</f>
        <v>0</v>
      </c>
      <c r="K63" s="101">
        <f>'[1]10'!P$1032</f>
        <v>0</v>
      </c>
      <c r="L63" s="101">
        <f>'[1]10'!Y$1032</f>
        <v>0</v>
      </c>
      <c r="M63" s="101">
        <f>'[1]10'!AA$1032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'[1]10'!C$1035</f>
        <v>0</v>
      </c>
      <c r="F66" s="88">
        <f>'[1]10'!D$1035</f>
        <v>0</v>
      </c>
      <c r="G66" s="88">
        <f>'[1]10'!E$1035</f>
        <v>0</v>
      </c>
      <c r="H66" s="89">
        <f>'[1]10'!F$1035</f>
        <v>0</v>
      </c>
      <c r="I66" s="88">
        <f>'[1]10'!G$1035</f>
        <v>0</v>
      </c>
      <c r="J66" s="90">
        <f>'[1]10'!H$1035</f>
        <v>0</v>
      </c>
      <c r="K66" s="88">
        <f>'[1]10'!P$1035</f>
        <v>0</v>
      </c>
      <c r="L66" s="88">
        <f>'[1]10'!Y$1035</f>
        <v>0</v>
      </c>
      <c r="M66" s="90">
        <f>'[1]10'!AA$1035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'[1]10'!C$1036</f>
        <v>0</v>
      </c>
      <c r="F67" s="94">
        <f>'[1]10'!D$1036</f>
        <v>0</v>
      </c>
      <c r="G67" s="94">
        <f>'[1]10'!E$1036</f>
        <v>0</v>
      </c>
      <c r="H67" s="95">
        <f>'[1]10'!F$1036</f>
        <v>0</v>
      </c>
      <c r="I67" s="94">
        <f>'[1]10'!G$1036</f>
        <v>0</v>
      </c>
      <c r="J67" s="96">
        <f>'[1]10'!H$1036</f>
        <v>0</v>
      </c>
      <c r="K67" s="94">
        <f>'[1]10'!P$1036</f>
        <v>0</v>
      </c>
      <c r="L67" s="94">
        <f>'[1]10'!Y$1036</f>
        <v>0</v>
      </c>
      <c r="M67" s="96">
        <f>'[1]10'!AA$1036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'[1]10'!C$1038</f>
        <v>0</v>
      </c>
      <c r="F69" s="88">
        <f>'[1]10'!D$1038</f>
        <v>0</v>
      </c>
      <c r="G69" s="88">
        <f>'[1]10'!E$1038</f>
        <v>0</v>
      </c>
      <c r="H69" s="89">
        <f>'[1]10'!F$1038</f>
        <v>0</v>
      </c>
      <c r="I69" s="88">
        <f>'[1]10'!G$1038</f>
        <v>0</v>
      </c>
      <c r="J69" s="90">
        <f>'[1]10'!H$1038</f>
        <v>0</v>
      </c>
      <c r="K69" s="88">
        <f>'[1]10'!P$1038</f>
        <v>0</v>
      </c>
      <c r="L69" s="88">
        <f>'[1]10'!Y$1038</f>
        <v>0</v>
      </c>
      <c r="M69" s="90">
        <f>'[1]10'!AA$1038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'[1]10'!C$1039</f>
        <v>0</v>
      </c>
      <c r="F70" s="94">
        <f>'[1]10'!D$1039</f>
        <v>0</v>
      </c>
      <c r="G70" s="94">
        <f>'[1]10'!E$1039</f>
        <v>0</v>
      </c>
      <c r="H70" s="95">
        <f>'[1]10'!F$1039</f>
        <v>0</v>
      </c>
      <c r="I70" s="94">
        <f>'[1]10'!G$1039</f>
        <v>0</v>
      </c>
      <c r="J70" s="96">
        <f>'[1]10'!H$1039</f>
        <v>0</v>
      </c>
      <c r="K70" s="94">
        <f>'[1]10'!P$1039</f>
        <v>0</v>
      </c>
      <c r="L70" s="94">
        <f>'[1]10'!Y$1039</f>
        <v>0</v>
      </c>
      <c r="M70" s="96">
        <f>'[1]10'!AA$1039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'[1]10'!C$1040</f>
        <v>0</v>
      </c>
      <c r="F72" s="101">
        <f>'[1]10'!D$1040</f>
        <v>0</v>
      </c>
      <c r="G72" s="101">
        <f>'[1]10'!E$1040</f>
        <v>0</v>
      </c>
      <c r="H72" s="102">
        <f>'[1]10'!F$1040</f>
        <v>0</v>
      </c>
      <c r="I72" s="101">
        <f>'[1]10'!G$1040</f>
        <v>0</v>
      </c>
      <c r="J72" s="103">
        <f>'[1]10'!H$1040</f>
        <v>0</v>
      </c>
      <c r="K72" s="101">
        <f>'[1]10'!P$1040</f>
        <v>0</v>
      </c>
      <c r="L72" s="101">
        <f>'[1]10'!Y$1040</f>
        <v>0</v>
      </c>
      <c r="M72" s="101">
        <f>'[1]10'!AA$1040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'[1]10'!C$1042</f>
        <v>0</v>
      </c>
      <c r="F74" s="88">
        <f>'[1]10'!D$1042</f>
        <v>0</v>
      </c>
      <c r="G74" s="88">
        <f>'[1]10'!E$1042</f>
        <v>0</v>
      </c>
      <c r="H74" s="89">
        <f>'[1]10'!F$1042</f>
        <v>0</v>
      </c>
      <c r="I74" s="88">
        <f>'[1]10'!G$1042</f>
        <v>0</v>
      </c>
      <c r="J74" s="90">
        <f>'[1]10'!H$1042</f>
        <v>0</v>
      </c>
      <c r="K74" s="88">
        <f>'[1]10'!P$1042</f>
        <v>0</v>
      </c>
      <c r="L74" s="88">
        <f>'[1]10'!Y$1042</f>
        <v>0</v>
      </c>
      <c r="M74" s="88">
        <f>'[1]10'!AA$1042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'[1]10'!C$1043</f>
        <v>0</v>
      </c>
      <c r="F75" s="94">
        <f>'[1]10'!D$1043</f>
        <v>0</v>
      </c>
      <c r="G75" s="94">
        <f>'[1]10'!E$1043</f>
        <v>0</v>
      </c>
      <c r="H75" s="95">
        <f>'[1]10'!F$1043</f>
        <v>0</v>
      </c>
      <c r="I75" s="94">
        <f>'[1]10'!G$1043</f>
        <v>0</v>
      </c>
      <c r="J75" s="96">
        <f>'[1]10'!H$1043</f>
        <v>0</v>
      </c>
      <c r="K75" s="94">
        <f>'[1]10'!P$1043</f>
        <v>0</v>
      </c>
      <c r="L75" s="94">
        <f>'[1]10'!Y$1043</f>
        <v>0</v>
      </c>
      <c r="M75" s="94">
        <f>'[1]10'!AA$1043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'[1]10'!C$1046</f>
        <v>0</v>
      </c>
      <c r="F79" s="88">
        <f>'[1]10'!D$1046</f>
        <v>0</v>
      </c>
      <c r="G79" s="88">
        <f>'[1]10'!E$1046</f>
        <v>0</v>
      </c>
      <c r="H79" s="89">
        <f>'[1]10'!F$1046</f>
        <v>0</v>
      </c>
      <c r="I79" s="88">
        <f>'[1]10'!G$1046</f>
        <v>0</v>
      </c>
      <c r="J79" s="90">
        <f>'[1]10'!H$1046</f>
        <v>0</v>
      </c>
      <c r="K79" s="88">
        <f>'[1]10'!P$1046</f>
        <v>0</v>
      </c>
      <c r="L79" s="88">
        <f>'[1]10'!Y$1046</f>
        <v>0</v>
      </c>
      <c r="M79" s="88">
        <f>'[1]10'!AA$1046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'[1]10'!C$1047</f>
        <v>0</v>
      </c>
      <c r="F80" s="94">
        <f>'[1]10'!D$1047</f>
        <v>0</v>
      </c>
      <c r="G80" s="94">
        <f>'[1]10'!E$1047</f>
        <v>0</v>
      </c>
      <c r="H80" s="95">
        <f>'[1]10'!F$1047</f>
        <v>0</v>
      </c>
      <c r="I80" s="94">
        <f>'[1]10'!G$1047</f>
        <v>0</v>
      </c>
      <c r="J80" s="96">
        <f>'[1]10'!H$1047</f>
        <v>0</v>
      </c>
      <c r="K80" s="94">
        <f>'[1]10'!P$1047</f>
        <v>0</v>
      </c>
      <c r="L80" s="94">
        <f>'[1]10'!Y$1047</f>
        <v>0</v>
      </c>
      <c r="M80" s="94">
        <f>'[1]10'!AA$1047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'[1]10'!C$1049</f>
        <v>0</v>
      </c>
      <c r="F82" s="88">
        <f>'[1]10'!D$1049</f>
        <v>0</v>
      </c>
      <c r="G82" s="88">
        <f>'[1]10'!E$1049</f>
        <v>0</v>
      </c>
      <c r="H82" s="89">
        <f>'[1]10'!F$1049</f>
        <v>0</v>
      </c>
      <c r="I82" s="88">
        <f>'[1]10'!G$1049</f>
        <v>0</v>
      </c>
      <c r="J82" s="90">
        <f>'[1]10'!H$1049</f>
        <v>0</v>
      </c>
      <c r="K82" s="88">
        <f>'[1]10'!P$1049</f>
        <v>0</v>
      </c>
      <c r="L82" s="88">
        <f>'[1]10'!Y$1049</f>
        <v>0</v>
      </c>
      <c r="M82" s="88">
        <f>'[1]10'!AA$1049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'[1]10'!C$1050</f>
        <v>0</v>
      </c>
      <c r="F83" s="94">
        <f>'[1]10'!D$1050</f>
        <v>0</v>
      </c>
      <c r="G83" s="94">
        <f>'[1]10'!E$1050</f>
        <v>0</v>
      </c>
      <c r="H83" s="95">
        <f>'[1]10'!F$1050</f>
        <v>0</v>
      </c>
      <c r="I83" s="94">
        <f>'[1]10'!G$1050</f>
        <v>0</v>
      </c>
      <c r="J83" s="96">
        <f>'[1]10'!H$1050</f>
        <v>0</v>
      </c>
      <c r="K83" s="94">
        <f>'[1]10'!P$1050</f>
        <v>0</v>
      </c>
      <c r="L83" s="94">
        <f>'[1]10'!Y$1050</f>
        <v>0</v>
      </c>
      <c r="M83" s="94">
        <f>'[1]10'!AA$1050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'[1]10'!C$1051</f>
        <v>0</v>
      </c>
      <c r="F84" s="101">
        <f>'[1]10'!D$1051</f>
        <v>0</v>
      </c>
      <c r="G84" s="101">
        <f>'[1]10'!E$1051</f>
        <v>0</v>
      </c>
      <c r="H84" s="102">
        <f>'[1]10'!F$1051</f>
        <v>0</v>
      </c>
      <c r="I84" s="101">
        <f>'[1]10'!G$1051</f>
        <v>0</v>
      </c>
      <c r="J84" s="103">
        <f>'[1]10'!H$1051</f>
        <v>0</v>
      </c>
      <c r="K84" s="101">
        <f>'[1]10'!P$1051</f>
        <v>0</v>
      </c>
      <c r="L84" s="101">
        <f>'[1]10'!Y$1051</f>
        <v>0</v>
      </c>
      <c r="M84" s="101">
        <f>'[1]10'!AA$1051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'[1]10'!C$1052</f>
        <v>0</v>
      </c>
      <c r="F85" s="101">
        <f>'[1]10'!D$1052</f>
        <v>0</v>
      </c>
      <c r="G85" s="101">
        <f>'[1]10'!E$1052</f>
        <v>0</v>
      </c>
      <c r="H85" s="102">
        <f>'[1]10'!F$1052</f>
        <v>0</v>
      </c>
      <c r="I85" s="101">
        <f>'[1]10'!G$1052</f>
        <v>0</v>
      </c>
      <c r="J85" s="103">
        <f>'[1]10'!H$1052</f>
        <v>0</v>
      </c>
      <c r="K85" s="101">
        <f>'[1]10'!P$1052</f>
        <v>0</v>
      </c>
      <c r="L85" s="101">
        <f>'[1]10'!Y$1052</f>
        <v>0</v>
      </c>
      <c r="M85" s="101">
        <f>'[1]10'!AA$1052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'[1]10'!C$1053</f>
        <v>0</v>
      </c>
      <c r="F86" s="101">
        <f>'[1]10'!D$1053</f>
        <v>0</v>
      </c>
      <c r="G86" s="101">
        <f>'[1]10'!E$1053</f>
        <v>0</v>
      </c>
      <c r="H86" s="102">
        <f>'[1]10'!F$1053</f>
        <v>0</v>
      </c>
      <c r="I86" s="101">
        <f>'[1]10'!G$1053</f>
        <v>0</v>
      </c>
      <c r="J86" s="103">
        <f>'[1]10'!H$1053</f>
        <v>0</v>
      </c>
      <c r="K86" s="101">
        <f>'[1]10'!P$1053</f>
        <v>0</v>
      </c>
      <c r="L86" s="101">
        <f>'[1]10'!Y$1053</f>
        <v>0</v>
      </c>
      <c r="M86" s="101">
        <f>'[1]10'!AA$1053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'[1]10'!C$1054</f>
        <v>0</v>
      </c>
      <c r="F87" s="101">
        <f>'[1]10'!D$1054</f>
        <v>0</v>
      </c>
      <c r="G87" s="101">
        <f>'[1]10'!E$1054</f>
        <v>0</v>
      </c>
      <c r="H87" s="102">
        <f>'[1]10'!F$1054</f>
        <v>0</v>
      </c>
      <c r="I87" s="101">
        <f>'[1]10'!G$1054</f>
        <v>0</v>
      </c>
      <c r="J87" s="103">
        <f>'[1]10'!H$1054</f>
        <v>0</v>
      </c>
      <c r="K87" s="101">
        <f>'[1]10'!P$1054</f>
        <v>0</v>
      </c>
      <c r="L87" s="101">
        <f>'[1]10'!Y$1054</f>
        <v>0</v>
      </c>
      <c r="M87" s="101">
        <f>'[1]10'!AA$1054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'[1]10'!C$1055</f>
        <v>0</v>
      </c>
      <c r="F88" s="101">
        <f>'[1]10'!D$1055</f>
        <v>0</v>
      </c>
      <c r="G88" s="101">
        <f>'[1]10'!E$1055</f>
        <v>0</v>
      </c>
      <c r="H88" s="102">
        <f>'[1]10'!F$1055</f>
        <v>0</v>
      </c>
      <c r="I88" s="101">
        <f>'[1]10'!G$1055</f>
        <v>0</v>
      </c>
      <c r="J88" s="103">
        <f>'[1]10'!H$1055</f>
        <v>0</v>
      </c>
      <c r="K88" s="101">
        <f>'[1]10'!P$1055</f>
        <v>0</v>
      </c>
      <c r="L88" s="101">
        <f>'[1]10'!Y$1055</f>
        <v>0</v>
      </c>
      <c r="M88" s="101">
        <f>'[1]10'!AA$1055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'[1]10'!C$1056</f>
        <v>0</v>
      </c>
      <c r="F90" s="74">
        <f>'[1]10'!D$1056</f>
        <v>0</v>
      </c>
      <c r="G90" s="74">
        <f>'[1]10'!E$1056</f>
        <v>0</v>
      </c>
      <c r="H90" s="75">
        <f>'[1]10'!F$1056</f>
        <v>0</v>
      </c>
      <c r="I90" s="74">
        <f>'[1]10'!G$1056</f>
        <v>0</v>
      </c>
      <c r="J90" s="76">
        <f>'[1]10'!H$1056</f>
        <v>0</v>
      </c>
      <c r="K90" s="74">
        <f>'[1]10'!P$1056</f>
        <v>0</v>
      </c>
      <c r="L90" s="74">
        <f>'[1]10'!Y$1056</f>
        <v>0</v>
      </c>
      <c r="M90" s="74">
        <f>'[1]10'!AA$1056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'[1]10'!$B$15)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'[1]10'!C$1126</f>
        <v>0</v>
      </c>
      <c r="F6" s="88">
        <f>'[1]10'!D$1126</f>
        <v>0</v>
      </c>
      <c r="G6" s="88">
        <f>'[1]10'!E$1126</f>
        <v>0</v>
      </c>
      <c r="H6" s="89">
        <f>'[1]10'!F$1126</f>
        <v>0</v>
      </c>
      <c r="I6" s="88">
        <f>'[1]10'!G$1126</f>
        <v>0</v>
      </c>
      <c r="J6" s="90">
        <f>'[1]10'!H$1126</f>
        <v>0</v>
      </c>
      <c r="K6" s="88">
        <f>'[1]10'!P$1126</f>
        <v>0</v>
      </c>
      <c r="L6" s="88">
        <f>'[1]10'!Y$1126</f>
        <v>0</v>
      </c>
      <c r="M6" s="88">
        <f>'[1]10'!AA$1126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'[1]10'!C$1127</f>
        <v>0</v>
      </c>
      <c r="F7" s="94">
        <f>'[1]10'!D$1127</f>
        <v>0</v>
      </c>
      <c r="G7" s="94">
        <f>'[1]10'!E$1127</f>
        <v>0</v>
      </c>
      <c r="H7" s="95">
        <f>'[1]10'!F$1127</f>
        <v>0</v>
      </c>
      <c r="I7" s="94">
        <f>'[1]10'!G$1127</f>
        <v>0</v>
      </c>
      <c r="J7" s="96">
        <f>'[1]10'!H$1127</f>
        <v>0</v>
      </c>
      <c r="K7" s="94">
        <f>'[1]10'!P$1127</f>
        <v>0</v>
      </c>
      <c r="L7" s="94">
        <f>'[1]10'!Y$1127</f>
        <v>0</v>
      </c>
      <c r="M7" s="94">
        <f>'[1]10'!AA$1127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'[1]10'!C$1129</f>
        <v>0</v>
      </c>
      <c r="F9" s="88">
        <f>'[1]10'!D$1129</f>
        <v>0</v>
      </c>
      <c r="G9" s="88">
        <f>'[1]10'!E$1129</f>
        <v>0</v>
      </c>
      <c r="H9" s="89">
        <f>'[1]10'!F$1129</f>
        <v>0</v>
      </c>
      <c r="I9" s="88">
        <f>'[1]10'!G$1129</f>
        <v>0</v>
      </c>
      <c r="J9" s="90">
        <f>'[1]10'!H$1129</f>
        <v>0</v>
      </c>
      <c r="K9" s="88">
        <f>'[1]10'!P$1129</f>
        <v>0</v>
      </c>
      <c r="L9" s="88">
        <f>'[1]10'!Y$1129</f>
        <v>0</v>
      </c>
      <c r="M9" s="88">
        <f>'[1]10'!AA$1129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'[1]10'!C$1130</f>
        <v>0</v>
      </c>
      <c r="F10" s="101">
        <f>'[1]10'!D$1130</f>
        <v>0</v>
      </c>
      <c r="G10" s="101">
        <f>'[1]10'!E$1130</f>
        <v>0</v>
      </c>
      <c r="H10" s="102">
        <f>'[1]10'!F$1130</f>
        <v>0</v>
      </c>
      <c r="I10" s="101">
        <f>'[1]10'!G$1130</f>
        <v>0</v>
      </c>
      <c r="J10" s="103">
        <f>'[1]10'!H$1130</f>
        <v>0</v>
      </c>
      <c r="K10" s="101">
        <f>'[1]10'!P$1130</f>
        <v>0</v>
      </c>
      <c r="L10" s="101">
        <f>'[1]10'!Y$1130</f>
        <v>0</v>
      </c>
      <c r="M10" s="101">
        <f>'[1]10'!AA$1130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'[1]10'!C$1131</f>
        <v>0</v>
      </c>
      <c r="F11" s="101">
        <f>'[1]10'!D$1131</f>
        <v>0</v>
      </c>
      <c r="G11" s="101">
        <f>'[1]10'!E$1131</f>
        <v>0</v>
      </c>
      <c r="H11" s="102">
        <f>'[1]10'!F$1131</f>
        <v>0</v>
      </c>
      <c r="I11" s="101">
        <f>'[1]10'!G$1131</f>
        <v>0</v>
      </c>
      <c r="J11" s="103">
        <f>'[1]10'!H$1131</f>
        <v>0</v>
      </c>
      <c r="K11" s="101">
        <f>'[1]10'!P$1131</f>
        <v>0</v>
      </c>
      <c r="L11" s="101">
        <f>'[1]10'!Y$1131</f>
        <v>0</v>
      </c>
      <c r="M11" s="101">
        <f>'[1]10'!AA$1131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'[1]10'!C$1132</f>
        <v>0</v>
      </c>
      <c r="F12" s="101">
        <f>'[1]10'!D$1132</f>
        <v>0</v>
      </c>
      <c r="G12" s="101">
        <f>'[1]10'!E$1132</f>
        <v>0</v>
      </c>
      <c r="H12" s="102">
        <f>'[1]10'!F$1132</f>
        <v>0</v>
      </c>
      <c r="I12" s="101">
        <f>'[1]10'!G$1132</f>
        <v>0</v>
      </c>
      <c r="J12" s="103">
        <f>'[1]10'!H$1132</f>
        <v>0</v>
      </c>
      <c r="K12" s="101">
        <f>'[1]10'!P$1132</f>
        <v>0</v>
      </c>
      <c r="L12" s="101">
        <f>'[1]10'!Y$1132</f>
        <v>0</v>
      </c>
      <c r="M12" s="101">
        <f>'[1]10'!AA$1132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'[1]10'!C$1133</f>
        <v>0</v>
      </c>
      <c r="F13" s="101">
        <f>'[1]10'!D$1133</f>
        <v>0</v>
      </c>
      <c r="G13" s="101">
        <f>'[1]10'!E$1133</f>
        <v>0</v>
      </c>
      <c r="H13" s="102">
        <f>'[1]10'!F$1133</f>
        <v>0</v>
      </c>
      <c r="I13" s="101">
        <f>'[1]10'!G$1133</f>
        <v>0</v>
      </c>
      <c r="J13" s="103">
        <f>'[1]10'!H$1133</f>
        <v>0</v>
      </c>
      <c r="K13" s="101">
        <f>'[1]10'!P$1133</f>
        <v>0</v>
      </c>
      <c r="L13" s="101">
        <f>'[1]10'!Y$1133</f>
        <v>0</v>
      </c>
      <c r="M13" s="101">
        <f>'[1]10'!AA$1133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'[1]10'!C$1134</f>
        <v>0</v>
      </c>
      <c r="F14" s="101">
        <f>'[1]10'!D$1134</f>
        <v>0</v>
      </c>
      <c r="G14" s="101">
        <f>'[1]10'!E$1134</f>
        <v>0</v>
      </c>
      <c r="H14" s="102">
        <f>'[1]10'!F$1134</f>
        <v>0</v>
      </c>
      <c r="I14" s="101">
        <f>'[1]10'!G$1134</f>
        <v>0</v>
      </c>
      <c r="J14" s="103">
        <f>'[1]10'!H$1134</f>
        <v>0</v>
      </c>
      <c r="K14" s="101">
        <f>'[1]10'!P$1134</f>
        <v>0</v>
      </c>
      <c r="L14" s="101">
        <f>'[1]10'!Y$1134</f>
        <v>0</v>
      </c>
      <c r="M14" s="101">
        <f>'[1]10'!AA$1134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'[1]10'!C$1135</f>
        <v>0</v>
      </c>
      <c r="F15" s="101">
        <f>'[1]10'!D$1135</f>
        <v>0</v>
      </c>
      <c r="G15" s="101">
        <f>'[1]10'!E$1135</f>
        <v>0</v>
      </c>
      <c r="H15" s="102">
        <f>'[1]10'!F$1135</f>
        <v>0</v>
      </c>
      <c r="I15" s="101">
        <f>'[1]10'!G$1135</f>
        <v>0</v>
      </c>
      <c r="J15" s="103">
        <f>'[1]10'!H$1135</f>
        <v>0</v>
      </c>
      <c r="K15" s="101">
        <f>'[1]10'!P$1135</f>
        <v>0</v>
      </c>
      <c r="L15" s="101">
        <f>'[1]10'!Y$1135</f>
        <v>0</v>
      </c>
      <c r="M15" s="101">
        <f>'[1]10'!AA$1135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'[1]10'!C$1136</f>
        <v>0</v>
      </c>
      <c r="F16" s="101">
        <f>'[1]10'!D$1136</f>
        <v>0</v>
      </c>
      <c r="G16" s="101">
        <f>'[1]10'!E$1136</f>
        <v>0</v>
      </c>
      <c r="H16" s="102">
        <f>'[1]10'!F$1136</f>
        <v>0</v>
      </c>
      <c r="I16" s="101">
        <f>'[1]10'!G$1136</f>
        <v>0</v>
      </c>
      <c r="J16" s="103">
        <f>'[1]10'!H$1136</f>
        <v>0</v>
      </c>
      <c r="K16" s="101">
        <f>'[1]10'!P$1136</f>
        <v>0</v>
      </c>
      <c r="L16" s="101">
        <f>'[1]10'!Y$1136</f>
        <v>0</v>
      </c>
      <c r="M16" s="101">
        <f>'[1]10'!AA$1136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'[1]10'!C$1137</f>
        <v>0</v>
      </c>
      <c r="F17" s="101">
        <f>'[1]10'!D$1137</f>
        <v>0</v>
      </c>
      <c r="G17" s="101">
        <f>'[1]10'!E$1137</f>
        <v>0</v>
      </c>
      <c r="H17" s="102">
        <f>'[1]10'!F$1137</f>
        <v>0</v>
      </c>
      <c r="I17" s="101">
        <f>'[1]10'!G$1137</f>
        <v>0</v>
      </c>
      <c r="J17" s="103">
        <f>'[1]10'!H$1137</f>
        <v>0</v>
      </c>
      <c r="K17" s="101">
        <f>'[1]10'!P$1137</f>
        <v>0</v>
      </c>
      <c r="L17" s="101">
        <f>'[1]10'!Y$1137</f>
        <v>0</v>
      </c>
      <c r="M17" s="101">
        <f>'[1]10'!AA$1137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'[1]10'!C$1138</f>
        <v>0</v>
      </c>
      <c r="F18" s="101">
        <f>'[1]10'!D$1138</f>
        <v>0</v>
      </c>
      <c r="G18" s="101">
        <f>'[1]10'!E$1138</f>
        <v>0</v>
      </c>
      <c r="H18" s="102">
        <f>'[1]10'!F$1138</f>
        <v>0</v>
      </c>
      <c r="I18" s="101">
        <f>'[1]10'!G$1138</f>
        <v>0</v>
      </c>
      <c r="J18" s="103">
        <f>'[1]10'!H$1138</f>
        <v>0</v>
      </c>
      <c r="K18" s="101">
        <f>'[1]10'!P$1138</f>
        <v>0</v>
      </c>
      <c r="L18" s="101">
        <f>'[1]10'!Y$1138</f>
        <v>0</v>
      </c>
      <c r="M18" s="101">
        <f>'[1]10'!AA$1138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'[1]10'!C$1139</f>
        <v>0</v>
      </c>
      <c r="F19" s="101">
        <f>'[1]10'!D$1139</f>
        <v>0</v>
      </c>
      <c r="G19" s="101">
        <f>'[1]10'!E$1139</f>
        <v>0</v>
      </c>
      <c r="H19" s="102">
        <f>'[1]10'!F$1139</f>
        <v>0</v>
      </c>
      <c r="I19" s="101">
        <f>'[1]10'!G$1139</f>
        <v>0</v>
      </c>
      <c r="J19" s="103">
        <f>'[1]10'!H$1139</f>
        <v>0</v>
      </c>
      <c r="K19" s="101">
        <f>'[1]10'!P$1139</f>
        <v>0</v>
      </c>
      <c r="L19" s="101">
        <f>'[1]10'!Y$1139</f>
        <v>0</v>
      </c>
      <c r="M19" s="101">
        <f>'[1]10'!AA$1139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'[1]10'!C$1140</f>
        <v>0</v>
      </c>
      <c r="F20" s="101">
        <f>'[1]10'!D$1140</f>
        <v>0</v>
      </c>
      <c r="G20" s="101">
        <f>'[1]10'!E$1140</f>
        <v>0</v>
      </c>
      <c r="H20" s="102">
        <f>'[1]10'!F$1140</f>
        <v>0</v>
      </c>
      <c r="I20" s="101">
        <f>'[1]10'!G$1140</f>
        <v>0</v>
      </c>
      <c r="J20" s="103">
        <f>'[1]10'!H$1140</f>
        <v>0</v>
      </c>
      <c r="K20" s="101">
        <f>'[1]10'!P$1140</f>
        <v>0</v>
      </c>
      <c r="L20" s="101">
        <f>'[1]10'!Y$1140</f>
        <v>0</v>
      </c>
      <c r="M20" s="101">
        <f>'[1]10'!AA$1140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'[1]10'!C$1141</f>
        <v>0</v>
      </c>
      <c r="F21" s="101">
        <f>'[1]10'!D$1141</f>
        <v>0</v>
      </c>
      <c r="G21" s="101">
        <f>'[1]10'!E$1141</f>
        <v>0</v>
      </c>
      <c r="H21" s="102">
        <f>'[1]10'!F$1141</f>
        <v>0</v>
      </c>
      <c r="I21" s="101">
        <f>'[1]10'!G$1141</f>
        <v>0</v>
      </c>
      <c r="J21" s="103">
        <f>'[1]10'!H$1141</f>
        <v>0</v>
      </c>
      <c r="K21" s="101">
        <f>'[1]10'!P$1141</f>
        <v>0</v>
      </c>
      <c r="L21" s="101">
        <f>'[1]10'!Y$1141</f>
        <v>0</v>
      </c>
      <c r="M21" s="101">
        <f>'[1]10'!AA$1141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'[1]10'!C$1142</f>
        <v>0</v>
      </c>
      <c r="F22" s="101">
        <f>'[1]10'!D$1142</f>
        <v>0</v>
      </c>
      <c r="G22" s="101">
        <f>'[1]10'!E$1142</f>
        <v>0</v>
      </c>
      <c r="H22" s="102">
        <f>'[1]10'!F$1142</f>
        <v>0</v>
      </c>
      <c r="I22" s="101">
        <f>'[1]10'!G$1142</f>
        <v>0</v>
      </c>
      <c r="J22" s="103">
        <f>'[1]10'!H$1142</f>
        <v>0</v>
      </c>
      <c r="K22" s="101">
        <f>'[1]10'!P$1142</f>
        <v>0</v>
      </c>
      <c r="L22" s="101">
        <f>'[1]10'!Y$1142</f>
        <v>0</v>
      </c>
      <c r="M22" s="101">
        <f>'[1]10'!AA$1142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'[1]10'!C$1143</f>
        <v>0</v>
      </c>
      <c r="F23" s="101">
        <f>'[1]10'!D$1143</f>
        <v>0</v>
      </c>
      <c r="G23" s="101">
        <f>'[1]10'!E$1143</f>
        <v>0</v>
      </c>
      <c r="H23" s="102">
        <f>'[1]10'!F$1143</f>
        <v>0</v>
      </c>
      <c r="I23" s="101">
        <f>'[1]10'!G$1143</f>
        <v>0</v>
      </c>
      <c r="J23" s="103">
        <f>'[1]10'!H$1143</f>
        <v>0</v>
      </c>
      <c r="K23" s="101">
        <f>'[1]10'!P$1143</f>
        <v>0</v>
      </c>
      <c r="L23" s="101">
        <f>'[1]10'!Y$1143</f>
        <v>0</v>
      </c>
      <c r="M23" s="101">
        <f>'[1]10'!AA$1143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'[1]10'!C$1144</f>
        <v>0</v>
      </c>
      <c r="F24" s="101">
        <f>'[1]10'!D$1144</f>
        <v>0</v>
      </c>
      <c r="G24" s="101">
        <f>'[1]10'!E$1144</f>
        <v>0</v>
      </c>
      <c r="H24" s="102">
        <f>'[1]10'!F$1144</f>
        <v>0</v>
      </c>
      <c r="I24" s="101">
        <f>'[1]10'!G$1144</f>
        <v>0</v>
      </c>
      <c r="J24" s="103">
        <f>'[1]10'!H$1144</f>
        <v>0</v>
      </c>
      <c r="K24" s="101">
        <f>'[1]10'!P$1144</f>
        <v>0</v>
      </c>
      <c r="L24" s="101">
        <f>'[1]10'!Y$1144</f>
        <v>0</v>
      </c>
      <c r="M24" s="101">
        <f>'[1]10'!AA$1144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'[1]10'!C$1145</f>
        <v>0</v>
      </c>
      <c r="F25" s="101">
        <f>'[1]10'!D$1145</f>
        <v>0</v>
      </c>
      <c r="G25" s="101">
        <f>'[1]10'!E$1145</f>
        <v>0</v>
      </c>
      <c r="H25" s="102">
        <f>'[1]10'!F$1145</f>
        <v>0</v>
      </c>
      <c r="I25" s="101">
        <f>'[1]10'!G$1145</f>
        <v>0</v>
      </c>
      <c r="J25" s="103">
        <f>'[1]10'!H$1145</f>
        <v>0</v>
      </c>
      <c r="K25" s="101">
        <f>'[1]10'!P$1145</f>
        <v>0</v>
      </c>
      <c r="L25" s="101">
        <f>'[1]10'!Y$1145</f>
        <v>0</v>
      </c>
      <c r="M25" s="101">
        <f>'[1]10'!AA$1145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'[1]10'!C$1146</f>
        <v>0</v>
      </c>
      <c r="F26" s="101">
        <f>'[1]10'!D$1146</f>
        <v>0</v>
      </c>
      <c r="G26" s="101">
        <f>'[1]10'!E$1146</f>
        <v>0</v>
      </c>
      <c r="H26" s="102">
        <f>'[1]10'!F$1146</f>
        <v>0</v>
      </c>
      <c r="I26" s="101">
        <f>'[1]10'!G$1146</f>
        <v>0</v>
      </c>
      <c r="J26" s="103">
        <f>'[1]10'!H$1146</f>
        <v>0</v>
      </c>
      <c r="K26" s="101">
        <f>'[1]10'!P$1146</f>
        <v>0</v>
      </c>
      <c r="L26" s="101">
        <f>'[1]10'!Y$1146</f>
        <v>0</v>
      </c>
      <c r="M26" s="101">
        <f>'[1]10'!AA$1146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'[1]10'!C$1147</f>
        <v>0</v>
      </c>
      <c r="F27" s="101">
        <f>'[1]10'!D$1147</f>
        <v>0</v>
      </c>
      <c r="G27" s="101">
        <f>'[1]10'!E$1147</f>
        <v>0</v>
      </c>
      <c r="H27" s="102">
        <f>'[1]10'!F$1147</f>
        <v>0</v>
      </c>
      <c r="I27" s="101">
        <f>'[1]10'!G$1147</f>
        <v>0</v>
      </c>
      <c r="J27" s="103">
        <f>'[1]10'!H$1147</f>
        <v>0</v>
      </c>
      <c r="K27" s="101">
        <f>'[1]10'!P$1147</f>
        <v>0</v>
      </c>
      <c r="L27" s="101">
        <f>'[1]10'!Y$1147</f>
        <v>0</v>
      </c>
      <c r="M27" s="101">
        <f>'[1]10'!AA$1147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'[1]10'!C$1148</f>
        <v>0</v>
      </c>
      <c r="F28" s="101">
        <f>'[1]10'!D$1148</f>
        <v>0</v>
      </c>
      <c r="G28" s="101">
        <f>'[1]10'!E$1148</f>
        <v>0</v>
      </c>
      <c r="H28" s="102">
        <f>'[1]10'!F$1148</f>
        <v>0</v>
      </c>
      <c r="I28" s="101">
        <f>'[1]10'!G$1148</f>
        <v>0</v>
      </c>
      <c r="J28" s="103">
        <f>'[1]10'!H$1148</f>
        <v>0</v>
      </c>
      <c r="K28" s="101">
        <f>'[1]10'!P$1148</f>
        <v>0</v>
      </c>
      <c r="L28" s="101">
        <f>'[1]10'!Y$1148</f>
        <v>0</v>
      </c>
      <c r="M28" s="101">
        <f>'[1]10'!AA$1148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'[1]10'!C$1149</f>
        <v>0</v>
      </c>
      <c r="F29" s="101">
        <f>'[1]10'!D$1149</f>
        <v>0</v>
      </c>
      <c r="G29" s="101">
        <f>'[1]10'!E$1149</f>
        <v>0</v>
      </c>
      <c r="H29" s="102">
        <f>'[1]10'!F$1149</f>
        <v>0</v>
      </c>
      <c r="I29" s="101">
        <f>'[1]10'!G$1149</f>
        <v>0</v>
      </c>
      <c r="J29" s="103">
        <f>'[1]10'!H$1149</f>
        <v>0</v>
      </c>
      <c r="K29" s="101">
        <f>'[1]10'!P$1149</f>
        <v>0</v>
      </c>
      <c r="L29" s="101">
        <f>'[1]10'!Y$1149</f>
        <v>0</v>
      </c>
      <c r="M29" s="101">
        <f>'[1]10'!AA$1149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'[1]10'!C$1150</f>
        <v>0</v>
      </c>
      <c r="F30" s="101">
        <f>'[1]10'!D$1150</f>
        <v>0</v>
      </c>
      <c r="G30" s="101">
        <f>'[1]10'!E$1150</f>
        <v>0</v>
      </c>
      <c r="H30" s="102">
        <f>'[1]10'!F$1150</f>
        <v>0</v>
      </c>
      <c r="I30" s="101">
        <f>'[1]10'!G$1150</f>
        <v>0</v>
      </c>
      <c r="J30" s="103">
        <f>'[1]10'!H$1150</f>
        <v>0</v>
      </c>
      <c r="K30" s="101">
        <f>'[1]10'!P$1150</f>
        <v>0</v>
      </c>
      <c r="L30" s="101">
        <f>'[1]10'!Y$1150</f>
        <v>0</v>
      </c>
      <c r="M30" s="101">
        <f>'[1]10'!AA$1150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'[1]10'!C$1151</f>
        <v>0</v>
      </c>
      <c r="F31" s="101">
        <f>'[1]10'!D$1151</f>
        <v>0</v>
      </c>
      <c r="G31" s="101">
        <f>'[1]10'!E$1151</f>
        <v>0</v>
      </c>
      <c r="H31" s="102">
        <f>'[1]10'!F$1151</f>
        <v>0</v>
      </c>
      <c r="I31" s="101">
        <f>'[1]10'!G$1151</f>
        <v>0</v>
      </c>
      <c r="J31" s="103">
        <f>'[1]10'!H$1151</f>
        <v>0</v>
      </c>
      <c r="K31" s="101">
        <f>'[1]10'!P$1151</f>
        <v>0</v>
      </c>
      <c r="L31" s="101">
        <f>'[1]10'!Y$1151</f>
        <v>0</v>
      </c>
      <c r="M31" s="101">
        <f>'[1]10'!AA$1151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'[1]10'!C$1152</f>
        <v>0</v>
      </c>
      <c r="F32" s="101">
        <f>'[1]10'!D$1152</f>
        <v>0</v>
      </c>
      <c r="G32" s="101">
        <f>'[1]10'!E$1152</f>
        <v>0</v>
      </c>
      <c r="H32" s="102">
        <f>'[1]10'!F$1152</f>
        <v>0</v>
      </c>
      <c r="I32" s="101">
        <f>'[1]10'!G$1152</f>
        <v>0</v>
      </c>
      <c r="J32" s="103">
        <f>'[1]10'!H$1152</f>
        <v>0</v>
      </c>
      <c r="K32" s="101">
        <f>'[1]10'!P$1152</f>
        <v>0</v>
      </c>
      <c r="L32" s="101">
        <f>'[1]10'!Y$1152</f>
        <v>0</v>
      </c>
      <c r="M32" s="101">
        <f>'[1]10'!AA$1152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'[1]10'!C$1153</f>
        <v>0</v>
      </c>
      <c r="F33" s="101">
        <f>'[1]10'!D$1153</f>
        <v>0</v>
      </c>
      <c r="G33" s="101">
        <f>'[1]10'!E$1153</f>
        <v>0</v>
      </c>
      <c r="H33" s="102">
        <f>'[1]10'!F$1153</f>
        <v>0</v>
      </c>
      <c r="I33" s="101">
        <f>'[1]10'!G$1153</f>
        <v>0</v>
      </c>
      <c r="J33" s="103">
        <f>'[1]10'!H$1153</f>
        <v>0</v>
      </c>
      <c r="K33" s="101">
        <f>'[1]10'!P$1153</f>
        <v>0</v>
      </c>
      <c r="L33" s="101">
        <f>'[1]10'!Y$1153</f>
        <v>0</v>
      </c>
      <c r="M33" s="101">
        <f>'[1]10'!AA$1153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'[1]10'!C$1154</f>
        <v>0</v>
      </c>
      <c r="F34" s="101">
        <f>'[1]10'!D$1154</f>
        <v>0</v>
      </c>
      <c r="G34" s="101">
        <f>'[1]10'!E$1154</f>
        <v>0</v>
      </c>
      <c r="H34" s="102">
        <f>'[1]10'!F$1154</f>
        <v>0</v>
      </c>
      <c r="I34" s="101">
        <f>'[1]10'!G$1154</f>
        <v>0</v>
      </c>
      <c r="J34" s="103">
        <f>'[1]10'!H$1154</f>
        <v>0</v>
      </c>
      <c r="K34" s="101">
        <f>'[1]10'!P$1154</f>
        <v>0</v>
      </c>
      <c r="L34" s="101">
        <f>'[1]10'!Y$1154</f>
        <v>0</v>
      </c>
      <c r="M34" s="101">
        <f>'[1]10'!AA$1154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'[1]10'!C$1155</f>
        <v>0</v>
      </c>
      <c r="F35" s="101">
        <f>'[1]10'!D$1155</f>
        <v>0</v>
      </c>
      <c r="G35" s="101">
        <f>'[1]10'!E$1155</f>
        <v>0</v>
      </c>
      <c r="H35" s="102">
        <f>'[1]10'!F$1155</f>
        <v>0</v>
      </c>
      <c r="I35" s="101">
        <f>'[1]10'!G$1155</f>
        <v>0</v>
      </c>
      <c r="J35" s="103">
        <f>'[1]10'!H$1155</f>
        <v>0</v>
      </c>
      <c r="K35" s="101">
        <f>'[1]10'!P$1155</f>
        <v>0</v>
      </c>
      <c r="L35" s="101">
        <f>'[1]10'!Y$1155</f>
        <v>0</v>
      </c>
      <c r="M35" s="101">
        <f>'[1]10'!AA$1155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'[1]10'!C$1156</f>
        <v>0</v>
      </c>
      <c r="F36" s="101">
        <f>'[1]10'!D$1156</f>
        <v>0</v>
      </c>
      <c r="G36" s="101">
        <f>'[1]10'!E$1156</f>
        <v>0</v>
      </c>
      <c r="H36" s="102">
        <f>'[1]10'!F$1156</f>
        <v>0</v>
      </c>
      <c r="I36" s="101">
        <f>'[1]10'!G$1156</f>
        <v>0</v>
      </c>
      <c r="J36" s="103">
        <f>'[1]10'!H$1156</f>
        <v>0</v>
      </c>
      <c r="K36" s="101">
        <f>'[1]10'!P$1156</f>
        <v>0</v>
      </c>
      <c r="L36" s="101">
        <f>'[1]10'!Y$1156</f>
        <v>0</v>
      </c>
      <c r="M36" s="101">
        <f>'[1]10'!AA$1156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'[1]10'!C$1157</f>
        <v>0</v>
      </c>
      <c r="F37" s="101">
        <f>'[1]10'!D$1157</f>
        <v>0</v>
      </c>
      <c r="G37" s="101">
        <f>'[1]10'!E$1157</f>
        <v>0</v>
      </c>
      <c r="H37" s="102">
        <f>'[1]10'!F$1157</f>
        <v>0</v>
      </c>
      <c r="I37" s="101">
        <f>'[1]10'!G$1157</f>
        <v>0</v>
      </c>
      <c r="J37" s="103">
        <f>'[1]10'!H$1157</f>
        <v>0</v>
      </c>
      <c r="K37" s="101">
        <f>'[1]10'!P$1157</f>
        <v>0</v>
      </c>
      <c r="L37" s="101">
        <f>'[1]10'!Y$1157</f>
        <v>0</v>
      </c>
      <c r="M37" s="101">
        <f>'[1]10'!AA$1157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'[1]10'!C$1158</f>
        <v>0</v>
      </c>
      <c r="F38" s="101">
        <f>'[1]10'!D$1158</f>
        <v>0</v>
      </c>
      <c r="G38" s="101">
        <f>'[1]10'!E$1158</f>
        <v>0</v>
      </c>
      <c r="H38" s="102">
        <f>'[1]10'!F$1158</f>
        <v>0</v>
      </c>
      <c r="I38" s="101">
        <f>'[1]10'!G$1158</f>
        <v>0</v>
      </c>
      <c r="J38" s="103">
        <f>'[1]10'!H$1158</f>
        <v>0</v>
      </c>
      <c r="K38" s="101">
        <f>'[1]10'!P$1158</f>
        <v>0</v>
      </c>
      <c r="L38" s="101">
        <f>'[1]10'!Y$1158</f>
        <v>0</v>
      </c>
      <c r="M38" s="101">
        <f>'[1]10'!AA$1158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'[1]10'!C$1159</f>
        <v>0</v>
      </c>
      <c r="F39" s="101">
        <f>'[1]10'!D$1159</f>
        <v>0</v>
      </c>
      <c r="G39" s="101">
        <f>'[1]10'!E$1159</f>
        <v>0</v>
      </c>
      <c r="H39" s="102">
        <f>'[1]10'!F$1159</f>
        <v>0</v>
      </c>
      <c r="I39" s="101">
        <f>'[1]10'!G$1159</f>
        <v>0</v>
      </c>
      <c r="J39" s="103">
        <f>'[1]10'!H$1159</f>
        <v>0</v>
      </c>
      <c r="K39" s="101">
        <f>'[1]10'!P$1159</f>
        <v>0</v>
      </c>
      <c r="L39" s="101">
        <f>'[1]10'!Y$1159</f>
        <v>0</v>
      </c>
      <c r="M39" s="101">
        <f>'[1]10'!AA$1159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'[1]10'!C$1160</f>
        <v>0</v>
      </c>
      <c r="F40" s="101">
        <f>'[1]10'!D$1160</f>
        <v>0</v>
      </c>
      <c r="G40" s="101">
        <f>'[1]10'!E$1160</f>
        <v>0</v>
      </c>
      <c r="H40" s="102">
        <f>'[1]10'!F$1160</f>
        <v>0</v>
      </c>
      <c r="I40" s="101">
        <f>'[1]10'!G$1160</f>
        <v>0</v>
      </c>
      <c r="J40" s="103">
        <f>'[1]10'!H$1160</f>
        <v>0</v>
      </c>
      <c r="K40" s="101">
        <f>'[1]10'!P$1160</f>
        <v>0</v>
      </c>
      <c r="L40" s="101">
        <f>'[1]10'!Y$1160</f>
        <v>0</v>
      </c>
      <c r="M40" s="101">
        <f>'[1]10'!AA$1160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'[1]10'!C$1161</f>
        <v>0</v>
      </c>
      <c r="F41" s="101">
        <f>'[1]10'!D$1161</f>
        <v>0</v>
      </c>
      <c r="G41" s="101">
        <f>'[1]10'!E$1161</f>
        <v>0</v>
      </c>
      <c r="H41" s="102">
        <f>'[1]10'!F$1161</f>
        <v>0</v>
      </c>
      <c r="I41" s="101">
        <f>'[1]10'!G$1161</f>
        <v>0</v>
      </c>
      <c r="J41" s="103">
        <f>'[1]10'!H$1161</f>
        <v>0</v>
      </c>
      <c r="K41" s="101">
        <f>'[1]10'!P$1161</f>
        <v>0</v>
      </c>
      <c r="L41" s="101">
        <f>'[1]10'!Y$1161</f>
        <v>0</v>
      </c>
      <c r="M41" s="101">
        <f>'[1]10'!AA$1161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'[1]10'!C$1162</f>
        <v>0</v>
      </c>
      <c r="F42" s="101">
        <f>'[1]10'!D$1162</f>
        <v>0</v>
      </c>
      <c r="G42" s="101">
        <f>'[1]10'!E$1162</f>
        <v>0</v>
      </c>
      <c r="H42" s="102">
        <f>'[1]10'!F$1162</f>
        <v>0</v>
      </c>
      <c r="I42" s="101">
        <f>'[1]10'!G$1162</f>
        <v>0</v>
      </c>
      <c r="J42" s="103">
        <f>'[1]10'!H$1162</f>
        <v>0</v>
      </c>
      <c r="K42" s="101">
        <f>'[1]10'!P$1162</f>
        <v>0</v>
      </c>
      <c r="L42" s="101">
        <f>'[1]10'!Y$1162</f>
        <v>0</v>
      </c>
      <c r="M42" s="101">
        <f>'[1]10'!AA$1162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'[1]10'!C$1163</f>
        <v>0</v>
      </c>
      <c r="F43" s="101">
        <f>'[1]10'!D$1163</f>
        <v>0</v>
      </c>
      <c r="G43" s="101">
        <f>'[1]10'!E$1163</f>
        <v>0</v>
      </c>
      <c r="H43" s="102">
        <f>'[1]10'!F$1163</f>
        <v>0</v>
      </c>
      <c r="I43" s="101">
        <f>'[1]10'!G$1163</f>
        <v>0</v>
      </c>
      <c r="J43" s="103">
        <f>'[1]10'!H$1163</f>
        <v>0</v>
      </c>
      <c r="K43" s="101">
        <f>'[1]10'!P$1163</f>
        <v>0</v>
      </c>
      <c r="L43" s="101">
        <f>'[1]10'!Y$1163</f>
        <v>0</v>
      </c>
      <c r="M43" s="101">
        <f>'[1]10'!AA$1163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'[1]10'!C$1164</f>
        <v>0</v>
      </c>
      <c r="F44" s="101">
        <f>'[1]10'!D$1164</f>
        <v>0</v>
      </c>
      <c r="G44" s="101">
        <f>'[1]10'!E$1164</f>
        <v>0</v>
      </c>
      <c r="H44" s="102">
        <f>'[1]10'!F$1164</f>
        <v>0</v>
      </c>
      <c r="I44" s="101">
        <f>'[1]10'!G$1164</f>
        <v>0</v>
      </c>
      <c r="J44" s="103">
        <f>'[1]10'!H$1164</f>
        <v>0</v>
      </c>
      <c r="K44" s="101">
        <f>'[1]10'!P$1164</f>
        <v>0</v>
      </c>
      <c r="L44" s="101">
        <f>'[1]10'!Y$1164</f>
        <v>0</v>
      </c>
      <c r="M44" s="101">
        <f>'[1]10'!AA$1164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'[1]10'!C$1165</f>
        <v>0</v>
      </c>
      <c r="F45" s="101">
        <f>'[1]10'!D$1165</f>
        <v>0</v>
      </c>
      <c r="G45" s="101">
        <f>'[1]10'!E$1165</f>
        <v>0</v>
      </c>
      <c r="H45" s="102">
        <f>'[1]10'!F$1165</f>
        <v>0</v>
      </c>
      <c r="I45" s="101">
        <f>'[1]10'!G$1165</f>
        <v>0</v>
      </c>
      <c r="J45" s="103">
        <f>'[1]10'!H$1165</f>
        <v>0</v>
      </c>
      <c r="K45" s="101">
        <f>'[1]10'!P$1165</f>
        <v>0</v>
      </c>
      <c r="L45" s="101">
        <f>'[1]10'!Y$1165</f>
        <v>0</v>
      </c>
      <c r="M45" s="101">
        <f>'[1]10'!AA$1165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'[1]10'!C$1166</f>
        <v>0</v>
      </c>
      <c r="F46" s="94">
        <f>'[1]10'!D$1166</f>
        <v>0</v>
      </c>
      <c r="G46" s="94">
        <f>'[1]10'!E$1166</f>
        <v>0</v>
      </c>
      <c r="H46" s="95">
        <f>'[1]10'!F$1166</f>
        <v>0</v>
      </c>
      <c r="I46" s="94">
        <f>'[1]10'!G$1166</f>
        <v>0</v>
      </c>
      <c r="J46" s="96">
        <f>'[1]10'!H$1166</f>
        <v>0</v>
      </c>
      <c r="K46" s="94">
        <f>'[1]10'!P$1166</f>
        <v>0</v>
      </c>
      <c r="L46" s="94">
        <f>'[1]10'!Y$1166</f>
        <v>0</v>
      </c>
      <c r="M46" s="94">
        <f>'[1]10'!AA$1166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'[1]10'!C$1168</f>
        <v>0</v>
      </c>
      <c r="F48" s="88">
        <f>'[1]10'!D$1168</f>
        <v>0</v>
      </c>
      <c r="G48" s="88">
        <f>'[1]10'!E$1168</f>
        <v>0</v>
      </c>
      <c r="H48" s="89">
        <f>'[1]10'!F$1168</f>
        <v>0</v>
      </c>
      <c r="I48" s="88">
        <f>'[1]10'!G$1168</f>
        <v>0</v>
      </c>
      <c r="J48" s="90">
        <f>'[1]10'!H$1168</f>
        <v>0</v>
      </c>
      <c r="K48" s="88">
        <f>'[1]10'!P$1168</f>
        <v>0</v>
      </c>
      <c r="L48" s="88">
        <f>'[1]10'!Y$1168</f>
        <v>0</v>
      </c>
      <c r="M48" s="88">
        <f>'[1]10'!AA$1168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'[1]10'!C$1169</f>
        <v>0</v>
      </c>
      <c r="F49" s="94">
        <f>'[1]10'!D$1169</f>
        <v>0</v>
      </c>
      <c r="G49" s="94">
        <f>'[1]10'!E$1169</f>
        <v>0</v>
      </c>
      <c r="H49" s="95">
        <f>'[1]10'!F$1169</f>
        <v>0</v>
      </c>
      <c r="I49" s="94">
        <f>'[1]10'!G$1169</f>
        <v>0</v>
      </c>
      <c r="J49" s="96">
        <f>'[1]10'!H$1169</f>
        <v>0</v>
      </c>
      <c r="K49" s="94">
        <f>'[1]10'!P$1169</f>
        <v>0</v>
      </c>
      <c r="L49" s="94">
        <f>'[1]10'!Y$1169</f>
        <v>0</v>
      </c>
      <c r="M49" s="94">
        <f>'[1]10'!AA$1169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'[1]10'!C$1173</f>
        <v>0</v>
      </c>
      <c r="F54" s="88">
        <f>'[1]10'!D$1173</f>
        <v>0</v>
      </c>
      <c r="G54" s="88">
        <f>'[1]10'!E$1173</f>
        <v>0</v>
      </c>
      <c r="H54" s="89">
        <f>'[1]10'!F$1173</f>
        <v>0</v>
      </c>
      <c r="I54" s="88">
        <f>'[1]10'!G$1173</f>
        <v>0</v>
      </c>
      <c r="J54" s="90">
        <f>'[1]10'!H$1173</f>
        <v>0</v>
      </c>
      <c r="K54" s="88">
        <f>'[1]10'!P$1173</f>
        <v>0</v>
      </c>
      <c r="L54" s="88">
        <f>'[1]10'!Y$1173</f>
        <v>0</v>
      </c>
      <c r="M54" s="88">
        <f>'[1]10'!AA$1173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'[1]10'!C$1174</f>
        <v>0</v>
      </c>
      <c r="F55" s="94">
        <f>'[1]10'!D$1174</f>
        <v>0</v>
      </c>
      <c r="G55" s="94">
        <f>'[1]10'!E$1174</f>
        <v>0</v>
      </c>
      <c r="H55" s="95">
        <f>'[1]10'!F$1174</f>
        <v>0</v>
      </c>
      <c r="I55" s="94">
        <f>'[1]10'!G$1174</f>
        <v>0</v>
      </c>
      <c r="J55" s="96">
        <f>'[1]10'!H$1174</f>
        <v>0</v>
      </c>
      <c r="K55" s="94">
        <f>'[1]10'!P$1174</f>
        <v>0</v>
      </c>
      <c r="L55" s="94">
        <f>'[1]10'!Y$1174</f>
        <v>0</v>
      </c>
      <c r="M55" s="94">
        <f>'[1]10'!AA$1174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'[1]10'!C$1176</f>
        <v>0</v>
      </c>
      <c r="F57" s="88">
        <f>'[1]10'!D$1176</f>
        <v>0</v>
      </c>
      <c r="G57" s="88">
        <f>'[1]10'!E$1176</f>
        <v>0</v>
      </c>
      <c r="H57" s="89">
        <f>'[1]10'!F$1176</f>
        <v>0</v>
      </c>
      <c r="I57" s="88">
        <f>'[1]10'!G$1176</f>
        <v>0</v>
      </c>
      <c r="J57" s="90">
        <f>'[1]10'!H$1176</f>
        <v>0</v>
      </c>
      <c r="K57" s="88">
        <f>'[1]10'!P$1176</f>
        <v>0</v>
      </c>
      <c r="L57" s="88">
        <f>'[1]10'!Y$1176</f>
        <v>0</v>
      </c>
      <c r="M57" s="88">
        <f>'[1]10'!AA$1176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'[1]10'!C$1177</f>
        <v>0</v>
      </c>
      <c r="F58" s="94">
        <f>'[1]10'!D$1177</f>
        <v>0</v>
      </c>
      <c r="G58" s="94">
        <f>'[1]10'!E$1177</f>
        <v>0</v>
      </c>
      <c r="H58" s="95">
        <f>'[1]10'!F$1177</f>
        <v>0</v>
      </c>
      <c r="I58" s="94">
        <f>'[1]10'!G$1177</f>
        <v>0</v>
      </c>
      <c r="J58" s="96">
        <f>'[1]10'!H$1177</f>
        <v>0</v>
      </c>
      <c r="K58" s="94">
        <f>'[1]10'!P$1177</f>
        <v>0</v>
      </c>
      <c r="L58" s="94">
        <f>'[1]10'!Y$1177</f>
        <v>0</v>
      </c>
      <c r="M58" s="94">
        <f>'[1]10'!AA$1177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'[1]10'!C$1179</f>
        <v>0</v>
      </c>
      <c r="F60" s="88">
        <f>'[1]10'!D$1179</f>
        <v>0</v>
      </c>
      <c r="G60" s="88">
        <f>'[1]10'!E$1179</f>
        <v>0</v>
      </c>
      <c r="H60" s="89">
        <f>'[1]10'!F$1179</f>
        <v>0</v>
      </c>
      <c r="I60" s="88">
        <f>'[1]10'!G$1179</f>
        <v>0</v>
      </c>
      <c r="J60" s="90">
        <f>'[1]10'!H$1179</f>
        <v>0</v>
      </c>
      <c r="K60" s="88">
        <f>'[1]10'!P$1179</f>
        <v>0</v>
      </c>
      <c r="L60" s="88">
        <f>'[1]10'!Y$1179</f>
        <v>0</v>
      </c>
      <c r="M60" s="88">
        <f>'[1]10'!AA$1179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'[1]10'!C$1180</f>
        <v>0</v>
      </c>
      <c r="F61" s="94">
        <f>'[1]10'!D$1180</f>
        <v>0</v>
      </c>
      <c r="G61" s="94">
        <f>'[1]10'!E$1180</f>
        <v>0</v>
      </c>
      <c r="H61" s="95">
        <f>'[1]10'!F$1180</f>
        <v>0</v>
      </c>
      <c r="I61" s="94">
        <f>'[1]10'!G$1180</f>
        <v>0</v>
      </c>
      <c r="J61" s="96">
        <f>'[1]10'!H$1180</f>
        <v>0</v>
      </c>
      <c r="K61" s="94">
        <f>'[1]10'!P$1180</f>
        <v>0</v>
      </c>
      <c r="L61" s="94">
        <f>'[1]10'!Y$1180</f>
        <v>0</v>
      </c>
      <c r="M61" s="94">
        <f>'[1]10'!AA$1180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'[1]10'!C$1181</f>
        <v>0</v>
      </c>
      <c r="F62" s="101">
        <f>'[1]10'!D$1181</f>
        <v>0</v>
      </c>
      <c r="G62" s="101">
        <f>'[1]10'!E$1181</f>
        <v>0</v>
      </c>
      <c r="H62" s="102">
        <f>'[1]10'!F$1181</f>
        <v>0</v>
      </c>
      <c r="I62" s="101">
        <f>'[1]10'!G$1181</f>
        <v>0</v>
      </c>
      <c r="J62" s="103">
        <f>'[1]10'!H$1181</f>
        <v>0</v>
      </c>
      <c r="K62" s="101">
        <f>'[1]10'!P$1181</f>
        <v>0</v>
      </c>
      <c r="L62" s="101">
        <f>'[1]10'!Y$1181</f>
        <v>0</v>
      </c>
      <c r="M62" s="101">
        <f>'[1]10'!AA$1181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'[1]10'!C$1182</f>
        <v>0</v>
      </c>
      <c r="F63" s="101">
        <f>'[1]10'!D$1182</f>
        <v>0</v>
      </c>
      <c r="G63" s="101">
        <f>'[1]10'!E$1182</f>
        <v>0</v>
      </c>
      <c r="H63" s="102">
        <f>'[1]10'!F$1182</f>
        <v>0</v>
      </c>
      <c r="I63" s="101">
        <f>'[1]10'!G$1182</f>
        <v>0</v>
      </c>
      <c r="J63" s="103">
        <f>'[1]10'!H$1182</f>
        <v>0</v>
      </c>
      <c r="K63" s="101">
        <f>'[1]10'!P$1182</f>
        <v>0</v>
      </c>
      <c r="L63" s="101">
        <f>'[1]10'!Y$1182</f>
        <v>0</v>
      </c>
      <c r="M63" s="101">
        <f>'[1]10'!AA$1182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'[1]10'!C$1185</f>
        <v>0</v>
      </c>
      <c r="F66" s="88">
        <f>'[1]10'!D$1185</f>
        <v>0</v>
      </c>
      <c r="G66" s="88">
        <f>'[1]10'!E$1185</f>
        <v>0</v>
      </c>
      <c r="H66" s="89">
        <f>'[1]10'!F$1185</f>
        <v>0</v>
      </c>
      <c r="I66" s="88">
        <f>'[1]10'!G$1185</f>
        <v>0</v>
      </c>
      <c r="J66" s="90">
        <f>'[1]10'!H$1185</f>
        <v>0</v>
      </c>
      <c r="K66" s="88">
        <f>'[1]10'!P$1185</f>
        <v>0</v>
      </c>
      <c r="L66" s="88">
        <f>'[1]10'!Y$1185</f>
        <v>0</v>
      </c>
      <c r="M66" s="90">
        <f>'[1]10'!AA$1185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'[1]10'!C$1186</f>
        <v>0</v>
      </c>
      <c r="F67" s="94">
        <f>'[1]10'!D$1186</f>
        <v>0</v>
      </c>
      <c r="G67" s="94">
        <f>'[1]10'!E$1186</f>
        <v>0</v>
      </c>
      <c r="H67" s="95">
        <f>'[1]10'!F$1186</f>
        <v>0</v>
      </c>
      <c r="I67" s="94">
        <f>'[1]10'!G$1186</f>
        <v>0</v>
      </c>
      <c r="J67" s="96">
        <f>'[1]10'!H$1186</f>
        <v>0</v>
      </c>
      <c r="K67" s="94">
        <f>'[1]10'!P$1186</f>
        <v>0</v>
      </c>
      <c r="L67" s="94">
        <f>'[1]10'!Y$1186</f>
        <v>0</v>
      </c>
      <c r="M67" s="96">
        <f>'[1]10'!AA$1186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'[1]10'!C$1188</f>
        <v>0</v>
      </c>
      <c r="F69" s="88">
        <f>'[1]10'!D$1188</f>
        <v>0</v>
      </c>
      <c r="G69" s="88">
        <f>'[1]10'!E$1188</f>
        <v>0</v>
      </c>
      <c r="H69" s="89">
        <f>'[1]10'!F$1188</f>
        <v>0</v>
      </c>
      <c r="I69" s="88">
        <f>'[1]10'!G$1188</f>
        <v>0</v>
      </c>
      <c r="J69" s="90">
        <f>'[1]10'!H$1188</f>
        <v>0</v>
      </c>
      <c r="K69" s="88">
        <f>'[1]10'!P$1188</f>
        <v>0</v>
      </c>
      <c r="L69" s="88">
        <f>'[1]10'!Y$1188</f>
        <v>0</v>
      </c>
      <c r="M69" s="90">
        <f>'[1]10'!AA$1188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'[1]10'!C$1189</f>
        <v>0</v>
      </c>
      <c r="F70" s="94">
        <f>'[1]10'!D$1189</f>
        <v>0</v>
      </c>
      <c r="G70" s="94">
        <f>'[1]10'!E$1189</f>
        <v>0</v>
      </c>
      <c r="H70" s="95">
        <f>'[1]10'!F$1189</f>
        <v>0</v>
      </c>
      <c r="I70" s="94">
        <f>'[1]10'!G$1189</f>
        <v>0</v>
      </c>
      <c r="J70" s="96">
        <f>'[1]10'!H$1189</f>
        <v>0</v>
      </c>
      <c r="K70" s="94">
        <f>'[1]10'!P$1189</f>
        <v>0</v>
      </c>
      <c r="L70" s="94">
        <f>'[1]10'!Y$1189</f>
        <v>0</v>
      </c>
      <c r="M70" s="96">
        <f>'[1]10'!AA$1189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'[1]10'!C$1190</f>
        <v>0</v>
      </c>
      <c r="F72" s="101">
        <f>'[1]10'!D$1190</f>
        <v>0</v>
      </c>
      <c r="G72" s="101">
        <f>'[1]10'!E$1190</f>
        <v>0</v>
      </c>
      <c r="H72" s="102">
        <f>'[1]10'!F$1190</f>
        <v>0</v>
      </c>
      <c r="I72" s="101">
        <f>'[1]10'!G$1190</f>
        <v>0</v>
      </c>
      <c r="J72" s="103">
        <f>'[1]10'!H$1190</f>
        <v>0</v>
      </c>
      <c r="K72" s="101">
        <f>'[1]10'!P$1190</f>
        <v>0</v>
      </c>
      <c r="L72" s="101">
        <f>'[1]10'!Y$1190</f>
        <v>0</v>
      </c>
      <c r="M72" s="101">
        <f>'[1]10'!AA$1190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'[1]10'!C$1192</f>
        <v>0</v>
      </c>
      <c r="F74" s="88">
        <f>'[1]10'!D$1192</f>
        <v>0</v>
      </c>
      <c r="G74" s="88">
        <f>'[1]10'!E$1192</f>
        <v>0</v>
      </c>
      <c r="H74" s="89">
        <f>'[1]10'!F$1192</f>
        <v>0</v>
      </c>
      <c r="I74" s="88">
        <f>'[1]10'!G$1192</f>
        <v>0</v>
      </c>
      <c r="J74" s="90">
        <f>'[1]10'!H$1192</f>
        <v>0</v>
      </c>
      <c r="K74" s="88">
        <f>'[1]10'!P$1192</f>
        <v>0</v>
      </c>
      <c r="L74" s="88">
        <f>'[1]10'!Y$1192</f>
        <v>0</v>
      </c>
      <c r="M74" s="88">
        <f>'[1]10'!AA$1192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'[1]10'!C$1193</f>
        <v>0</v>
      </c>
      <c r="F75" s="94">
        <f>'[1]10'!D$1193</f>
        <v>0</v>
      </c>
      <c r="G75" s="94">
        <f>'[1]10'!E$1193</f>
        <v>0</v>
      </c>
      <c r="H75" s="95">
        <f>'[1]10'!F$1193</f>
        <v>0</v>
      </c>
      <c r="I75" s="94">
        <f>'[1]10'!G$1193</f>
        <v>0</v>
      </c>
      <c r="J75" s="96">
        <f>'[1]10'!H$1193</f>
        <v>0</v>
      </c>
      <c r="K75" s="94">
        <f>'[1]10'!P$1193</f>
        <v>0</v>
      </c>
      <c r="L75" s="94">
        <f>'[1]10'!Y$1193</f>
        <v>0</v>
      </c>
      <c r="M75" s="94">
        <f>'[1]10'!AA$1193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'[1]10'!C$1196</f>
        <v>0</v>
      </c>
      <c r="F79" s="88">
        <f>'[1]10'!D$1196</f>
        <v>0</v>
      </c>
      <c r="G79" s="88">
        <f>'[1]10'!E$1196</f>
        <v>0</v>
      </c>
      <c r="H79" s="89">
        <f>'[1]10'!F$1196</f>
        <v>0</v>
      </c>
      <c r="I79" s="88">
        <f>'[1]10'!G$1196</f>
        <v>0</v>
      </c>
      <c r="J79" s="90">
        <f>'[1]10'!H$1196</f>
        <v>0</v>
      </c>
      <c r="K79" s="88">
        <f>'[1]10'!P$1196</f>
        <v>0</v>
      </c>
      <c r="L79" s="88">
        <f>'[1]10'!Y$1196</f>
        <v>0</v>
      </c>
      <c r="M79" s="88">
        <f>'[1]10'!AA$1196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'[1]10'!C$1197</f>
        <v>0</v>
      </c>
      <c r="F80" s="94">
        <f>'[1]10'!D$1197</f>
        <v>0</v>
      </c>
      <c r="G80" s="94">
        <f>'[1]10'!E$1197</f>
        <v>0</v>
      </c>
      <c r="H80" s="95">
        <f>'[1]10'!F$1197</f>
        <v>0</v>
      </c>
      <c r="I80" s="94">
        <f>'[1]10'!G$1197</f>
        <v>0</v>
      </c>
      <c r="J80" s="96">
        <f>'[1]10'!H$1197</f>
        <v>0</v>
      </c>
      <c r="K80" s="94">
        <f>'[1]10'!P$1197</f>
        <v>0</v>
      </c>
      <c r="L80" s="94">
        <f>'[1]10'!Y$1197</f>
        <v>0</v>
      </c>
      <c r="M80" s="94">
        <f>'[1]10'!AA$1197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'[1]10'!C$1199</f>
        <v>0</v>
      </c>
      <c r="F82" s="88">
        <f>'[1]10'!D$1199</f>
        <v>0</v>
      </c>
      <c r="G82" s="88">
        <f>'[1]10'!E$1199</f>
        <v>0</v>
      </c>
      <c r="H82" s="89">
        <f>'[1]10'!F$1199</f>
        <v>0</v>
      </c>
      <c r="I82" s="88">
        <f>'[1]10'!G$1199</f>
        <v>0</v>
      </c>
      <c r="J82" s="90">
        <f>'[1]10'!H$1199</f>
        <v>0</v>
      </c>
      <c r="K82" s="88">
        <f>'[1]10'!P$1199</f>
        <v>0</v>
      </c>
      <c r="L82" s="88">
        <f>'[1]10'!Y$1199</f>
        <v>0</v>
      </c>
      <c r="M82" s="88">
        <f>'[1]10'!AA$1199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'[1]10'!C$1200</f>
        <v>0</v>
      </c>
      <c r="F83" s="94">
        <f>'[1]10'!D$1200</f>
        <v>0</v>
      </c>
      <c r="G83" s="94">
        <f>'[1]10'!E$1200</f>
        <v>0</v>
      </c>
      <c r="H83" s="95">
        <f>'[1]10'!F$1200</f>
        <v>0</v>
      </c>
      <c r="I83" s="94">
        <f>'[1]10'!G$1200</f>
        <v>0</v>
      </c>
      <c r="J83" s="96">
        <f>'[1]10'!H$1200</f>
        <v>0</v>
      </c>
      <c r="K83" s="94">
        <f>'[1]10'!P$1200</f>
        <v>0</v>
      </c>
      <c r="L83" s="94">
        <f>'[1]10'!Y$1200</f>
        <v>0</v>
      </c>
      <c r="M83" s="94">
        <f>'[1]10'!AA$1200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'[1]10'!C$1201</f>
        <v>0</v>
      </c>
      <c r="F84" s="101">
        <f>'[1]10'!D$1201</f>
        <v>0</v>
      </c>
      <c r="G84" s="101">
        <f>'[1]10'!E$1201</f>
        <v>0</v>
      </c>
      <c r="H84" s="102">
        <f>'[1]10'!F$1201</f>
        <v>0</v>
      </c>
      <c r="I84" s="101">
        <f>'[1]10'!G$1201</f>
        <v>0</v>
      </c>
      <c r="J84" s="103">
        <f>'[1]10'!H$1201</f>
        <v>0</v>
      </c>
      <c r="K84" s="101">
        <f>'[1]10'!P$1201</f>
        <v>0</v>
      </c>
      <c r="L84" s="101">
        <f>'[1]10'!Y$1201</f>
        <v>0</v>
      </c>
      <c r="M84" s="101">
        <f>'[1]10'!AA$1201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'[1]10'!C$1202</f>
        <v>0</v>
      </c>
      <c r="F85" s="101">
        <f>'[1]10'!D$1202</f>
        <v>0</v>
      </c>
      <c r="G85" s="101">
        <f>'[1]10'!E$1202</f>
        <v>0</v>
      </c>
      <c r="H85" s="102">
        <f>'[1]10'!F$1202</f>
        <v>0</v>
      </c>
      <c r="I85" s="101">
        <f>'[1]10'!G$1202</f>
        <v>0</v>
      </c>
      <c r="J85" s="103">
        <f>'[1]10'!H$1202</f>
        <v>0</v>
      </c>
      <c r="K85" s="101">
        <f>'[1]10'!P$1202</f>
        <v>0</v>
      </c>
      <c r="L85" s="101">
        <f>'[1]10'!Y$1202</f>
        <v>0</v>
      </c>
      <c r="M85" s="101">
        <f>'[1]10'!AA$1202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'[1]10'!C$1203</f>
        <v>0</v>
      </c>
      <c r="F86" s="101">
        <f>'[1]10'!D$1203</f>
        <v>0</v>
      </c>
      <c r="G86" s="101">
        <f>'[1]10'!E$1203</f>
        <v>0</v>
      </c>
      <c r="H86" s="102">
        <f>'[1]10'!F$1203</f>
        <v>0</v>
      </c>
      <c r="I86" s="101">
        <f>'[1]10'!G$1203</f>
        <v>0</v>
      </c>
      <c r="J86" s="103">
        <f>'[1]10'!H$1203</f>
        <v>0</v>
      </c>
      <c r="K86" s="101">
        <f>'[1]10'!P$1203</f>
        <v>0</v>
      </c>
      <c r="L86" s="101">
        <f>'[1]10'!Y$1203</f>
        <v>0</v>
      </c>
      <c r="M86" s="101">
        <f>'[1]10'!AA$1203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'[1]10'!C$1204</f>
        <v>0</v>
      </c>
      <c r="F87" s="101">
        <f>'[1]10'!D$1204</f>
        <v>0</v>
      </c>
      <c r="G87" s="101">
        <f>'[1]10'!E$1204</f>
        <v>0</v>
      </c>
      <c r="H87" s="102">
        <f>'[1]10'!F$1204</f>
        <v>0</v>
      </c>
      <c r="I87" s="101">
        <f>'[1]10'!G$1204</f>
        <v>0</v>
      </c>
      <c r="J87" s="103">
        <f>'[1]10'!H$1204</f>
        <v>0</v>
      </c>
      <c r="K87" s="101">
        <f>'[1]10'!P$1204</f>
        <v>0</v>
      </c>
      <c r="L87" s="101">
        <f>'[1]10'!Y$1204</f>
        <v>0</v>
      </c>
      <c r="M87" s="101">
        <f>'[1]10'!AA$1204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'[1]10'!C$1205</f>
        <v>0</v>
      </c>
      <c r="F88" s="101">
        <f>'[1]10'!D$1205</f>
        <v>0</v>
      </c>
      <c r="G88" s="101">
        <f>'[1]10'!E$1205</f>
        <v>0</v>
      </c>
      <c r="H88" s="102">
        <f>'[1]10'!F$1205</f>
        <v>0</v>
      </c>
      <c r="I88" s="101">
        <f>'[1]10'!G$1205</f>
        <v>0</v>
      </c>
      <c r="J88" s="103">
        <f>'[1]10'!H$1205</f>
        <v>0</v>
      </c>
      <c r="K88" s="101">
        <f>'[1]10'!P$1205</f>
        <v>0</v>
      </c>
      <c r="L88" s="101">
        <f>'[1]10'!Y$1205</f>
        <v>0</v>
      </c>
      <c r="M88" s="101">
        <f>'[1]10'!AA$1205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'[1]10'!C$1206</f>
        <v>0</v>
      </c>
      <c r="F90" s="74">
        <f>'[1]10'!D$1206</f>
        <v>0</v>
      </c>
      <c r="G90" s="74">
        <f>'[1]10'!E$1206</f>
        <v>0</v>
      </c>
      <c r="H90" s="75">
        <f>'[1]10'!F$1206</f>
        <v>0</v>
      </c>
      <c r="I90" s="74">
        <f>'[1]10'!G$1206</f>
        <v>0</v>
      </c>
      <c r="J90" s="76">
        <f>'[1]10'!H$1206</f>
        <v>0</v>
      </c>
      <c r="K90" s="74">
        <f>'[1]10'!P$1206</f>
        <v>0</v>
      </c>
      <c r="L90" s="74">
        <f>'[1]10'!Y$1206</f>
        <v>0</v>
      </c>
      <c r="M90" s="74">
        <f>'[1]10'!AA$1206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topLeftCell="A79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topLeftCell="A7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2015-04-20T09:37:58Z</dcterms:modified>
</cp:coreProperties>
</file>